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24915" windowHeight="11445" activeTab="3"/>
  </bookViews>
  <sheets>
    <sheet name="РАЗДЕЛ 4 (скорая)" sheetId="4" r:id="rId1"/>
    <sheet name="РАЗДЕЛ 3 (дневные)" sheetId="3" r:id="rId2"/>
    <sheet name="РАЗДЕЛ 2 (стац.)" sheetId="2" r:id="rId3"/>
    <sheet name="РАЗДЕЛ 1 (амб.)" sheetId="1" r:id="rId4"/>
  </sheets>
  <definedNames>
    <definedName name="_xlnm._FilterDatabase" localSheetId="3" hidden="1">'РАЗДЕЛ 1 (амб.)'!$A$12:$G$465</definedName>
    <definedName name="_xlnm._FilterDatabase" localSheetId="2" hidden="1">'РАЗДЕЛ 2 (стац.)'!$A$4:$Q$99</definedName>
    <definedName name="_xlnm._FilterDatabase" localSheetId="1" hidden="1">'РАЗДЕЛ 3 (дневные)'!$A$4:$Q$121</definedName>
    <definedName name="_xlnm._FilterDatabase" localSheetId="0" hidden="1">'РАЗДЕЛ 4 (скорая)'!$A$4:$P$8</definedName>
    <definedName name="_xlnm.Print_Titles" localSheetId="3">'РАЗДЕЛ 1 (амб.)'!$11:$12</definedName>
    <definedName name="_xlnm.Print_Titles" localSheetId="2">'РАЗДЕЛ 2 (стац.)'!$3:$4</definedName>
    <definedName name="_xlnm.Print_Titles" localSheetId="1">'РАЗДЕЛ 3 (дневные)'!$3:$4</definedName>
    <definedName name="_xlnm.Print_Titles" localSheetId="0">'РАЗДЕЛ 4 (скорая)'!$3:$4</definedName>
    <definedName name="_xlnm.Print_Area" localSheetId="3">'РАЗДЕЛ 1 (амб.)'!$A$1:$H$465</definedName>
    <definedName name="_xlnm.Print_Area" localSheetId="2">'РАЗДЕЛ 2 (стац.)'!$A$1:$H$110</definedName>
    <definedName name="_xlnm.Print_Area" localSheetId="1">'РАЗДЕЛ 3 (дневные)'!$A$1:$H$138</definedName>
    <definedName name="_xlnm.Print_Area" localSheetId="0">'РАЗДЕЛ 4 (скорая)'!$A$1:$G$28</definedName>
  </definedNames>
  <calcPr calcId="145621"/>
</workbook>
</file>

<file path=xl/calcChain.xml><?xml version="1.0" encoding="utf-8"?>
<calcChain xmlns="http://schemas.openxmlformats.org/spreadsheetml/2006/main">
  <c r="H132" i="1" l="1"/>
  <c r="H131" i="1"/>
  <c r="H79" i="1"/>
  <c r="I89" i="2" l="1"/>
  <c r="J84" i="2"/>
  <c r="I84" i="2"/>
  <c r="J99" i="2"/>
  <c r="I99" i="2"/>
  <c r="K93" i="2"/>
  <c r="I95" i="2" l="1"/>
  <c r="I88" i="2" l="1"/>
  <c r="J88" i="2"/>
  <c r="J95" i="2"/>
  <c r="J91" i="2"/>
  <c r="I91" i="2"/>
  <c r="J97" i="2"/>
  <c r="I97" i="2"/>
  <c r="I79" i="2"/>
  <c r="J89" i="2"/>
  <c r="J79" i="2"/>
  <c r="J108" i="2"/>
  <c r="I108" i="2"/>
  <c r="J110" i="2"/>
  <c r="I110" i="2"/>
  <c r="J107" i="2"/>
  <c r="I107" i="2"/>
  <c r="J93" i="2"/>
  <c r="I93" i="2"/>
  <c r="K408" i="1" l="1"/>
  <c r="I408" i="1"/>
  <c r="J408" i="1"/>
  <c r="H408" i="1"/>
</calcChain>
</file>

<file path=xl/comments1.xml><?xml version="1.0" encoding="utf-8"?>
<comments xmlns="http://schemas.openxmlformats.org/spreadsheetml/2006/main">
  <authors>
    <author>Оксана Казанцева</author>
  </authors>
  <commentList>
    <comment ref="G208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5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99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<sst xmlns="http://schemas.openxmlformats.org/spreadsheetml/2006/main" count="734" uniqueCount="174">
  <si>
    <t>Приложение № 1</t>
  </si>
  <si>
    <t>к Тарифному соглашению на 2015 год</t>
  </si>
  <si>
    <t xml:space="preserve"> от "30" января 2015г. </t>
  </si>
  <si>
    <t>Тарифы на оплату  медицинских услуг, оказываемых медицинскими организациями,  работающими в системе обязательного медицинского  страхования Магаданской области, предоставляемых в рамках базовой  программы обязательного медицинского страхования с учётом коэффициентов дифференциации по уровню заработной платы, по уровню расходов на содержание медицинской организации</t>
  </si>
  <si>
    <t>Утверждены Комиссией по разработке территориальной программы ОМС</t>
  </si>
  <si>
    <r>
      <t xml:space="preserve">протокол № 1  от "30" января 2015 года, </t>
    </r>
    <r>
      <rPr>
        <u/>
        <sz val="14"/>
        <rFont val="Times New Roman"/>
        <family val="1"/>
        <charset val="204"/>
      </rPr>
      <t>действуют с "01" января  2015 года</t>
    </r>
  </si>
  <si>
    <t>рублей</t>
  </si>
  <si>
    <t>Наименование врачебной специальности, медицинской услуги</t>
  </si>
  <si>
    <t>Тарифы по статьям расходов</t>
  </si>
  <si>
    <t>Всего</t>
  </si>
  <si>
    <t>в том числе</t>
  </si>
  <si>
    <t>Заработная плата</t>
  </si>
  <si>
    <t>Начисления на оплату труда</t>
  </si>
  <si>
    <t>Лекарственные средства, реактивы и химикаты, стекло, расходные материалы мед. назначения</t>
  </si>
  <si>
    <t>Прочие статьи расходования</t>
  </si>
  <si>
    <t>РАЗДЕЛ 1. АМБУЛАТОРНАЯ МЕДИЦИНСКАЯ ПОМОЩЬ</t>
  </si>
  <si>
    <r>
      <t xml:space="preserve"> 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</si>
  <si>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1.1.1. ГБУЗ "Магаданская областная детская больница"</t>
  </si>
  <si>
    <t xml:space="preserve"> - СТОИМОСТЬ ОДНОГО ПОСЕЩЕНИЯ С ПРОФИЛАКТИЧЕСКОЙ И ИНОЙ ЦЕЛЬЮ:</t>
  </si>
  <si>
    <t>Педиатр</t>
  </si>
  <si>
    <t>Кардиолог</t>
  </si>
  <si>
    <t>Ревматология</t>
  </si>
  <si>
    <t>Уролог</t>
  </si>
  <si>
    <t>Нефролог</t>
  </si>
  <si>
    <t>Эндокринолог</t>
  </si>
  <si>
    <t>Аллерголог-иммунолог</t>
  </si>
  <si>
    <t>Травматолог-ортопед</t>
  </si>
  <si>
    <t>Хирург</t>
  </si>
  <si>
    <t>Отоларинголог</t>
  </si>
  <si>
    <t>Офтальмолог</t>
  </si>
  <si>
    <t>Невролог</t>
  </si>
  <si>
    <t>Средний медицинский персонал ведущий самостоятельный приём</t>
  </si>
  <si>
    <t xml:space="preserve"> -  СТОИМОСТЬ ОДНОГО ОБРАЩЕНИЯ ПО ПОВОДУ ЗАБОЛЕВАНИЯ:</t>
  </si>
  <si>
    <t>Ревматолог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</si>
  <si>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ПРИЁМ)</t>
    </r>
  </si>
  <si>
    <t>1.1.2. ОГБУЗ "Магаданская родильный дом"</t>
  </si>
  <si>
    <t xml:space="preserve">Терапевт </t>
  </si>
  <si>
    <t>Акушер-гинеколог</t>
  </si>
  <si>
    <t>1.1.3. МОГБУЗ "МСЧ Авиамедицина"</t>
  </si>
  <si>
    <t>Дерматология</t>
  </si>
  <si>
    <r>
      <t xml:space="preserve"> - 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</si>
  <si>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 xml:space="preserve"> для взрослых</t>
  </si>
  <si>
    <t>1.1.4. МОГБУЗ "Поликлиника № 1"</t>
  </si>
  <si>
    <t>Гастроэнеролог</t>
  </si>
  <si>
    <t>Инфекционные заболевания</t>
  </si>
  <si>
    <t>1.1.5. МОГБУЗ "Поликлиника № 2"</t>
  </si>
  <si>
    <t>Врач общей практики</t>
  </si>
  <si>
    <t>1.1.6. МОГБУЗ "Поликлиника № 3"</t>
  </si>
  <si>
    <t>1.1.7.  ФКУЗ "МСЧ МВД России по Магаданской области"</t>
  </si>
  <si>
    <r>
      <t xml:space="preserve"> -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</si>
  <si>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1.1.8. МОГБУЗ "Ягоднинская РБ"</t>
  </si>
  <si>
    <t>Онкология</t>
  </si>
  <si>
    <t>ФАП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</si>
  <si>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</t>
    </r>
  </si>
  <si>
    <t xml:space="preserve"> для детей</t>
  </si>
  <si>
    <t>1.1.9. МОГБУЗ "Омсукчанская РБ"</t>
  </si>
  <si>
    <t>1.1.10. МОГБУЗ "Ольская РБ"</t>
  </si>
  <si>
    <t xml:space="preserve">Средний медицинский персонал ведущий самостоятельный приём </t>
  </si>
  <si>
    <r>
      <t xml:space="preserve"> - СТОИМОСТЬ ОДНОГО ПОСЕЩЕНИЯ В НЕОТЛОЖНОЙ ФОРМЕ  </t>
    </r>
    <r>
      <rPr>
        <b/>
        <sz val="8"/>
        <rFont val="Times New Roman"/>
        <family val="1"/>
        <charset val="204"/>
      </rPr>
      <t>(ВРАЧИ-СПЕЦИАЛИСТЫ, СРЕДНИЙ МЕД. ПЕРСОНАЛ ВЕДУЩИЙ САМОСТОЯТЕЛЬНЫЙ ПРИЁМ,ФАП))</t>
    </r>
  </si>
  <si>
    <t>1.1.11. МОГБУЗ "Хасынская РБ"</t>
  </si>
  <si>
    <t>1.1.12. МОГБУЗ "Среднеканская РБ"</t>
  </si>
  <si>
    <t>1.1.13. МОГБУЗ "Сусуманская РБ"</t>
  </si>
  <si>
    <t>1.1.14. МОГБУЗ "Тенькинская РБ"</t>
  </si>
  <si>
    <t>1.1.15. МОГБУЗ "Северо-Эвенская РБ"</t>
  </si>
  <si>
    <t>1.1.16. МОГБУЗ "СТОМАТОЛОГИЧЕСКАЯ ПОЛИКЛИНИКА", ООО "ДАНТИСТ-ПЛЮС", ООО "ДАНТИСТ", ООО "ВИТА-ДЕНТ",                                                   ООО "ВИТА", ООО "ДОКТОР-ВЕБЕР", ООО "КРИСТАЛ-СТОМА", ООО "ДОБРЫЙ СТОМАТОЛОГ ПЛЮС"</t>
  </si>
  <si>
    <r>
      <t xml:space="preserve">16.1. СТОИМОСТЬ ОДНОЙ </t>
    </r>
    <r>
      <rPr>
        <b/>
        <sz val="14"/>
        <rFont val="Times New Roman"/>
        <family val="1"/>
        <charset val="204"/>
      </rPr>
      <t>УЕТ</t>
    </r>
    <r>
      <rPr>
        <b/>
        <sz val="10"/>
        <rFont val="Times New Roman"/>
        <family val="1"/>
        <charset val="204"/>
      </rPr>
      <t xml:space="preserve"> НА СТОМАТОЛОГИЧЕСКОМ ПРИЁМЕ</t>
    </r>
  </si>
  <si>
    <t>1.1.18.  ГБУЗ "Магаданский областной центр медицинской профилактики"</t>
  </si>
  <si>
    <t xml:space="preserve"> - Центр здоровья для взрослого населения</t>
  </si>
  <si>
    <t>1. Комплексное обследование</t>
  </si>
  <si>
    <t>2. Динамическое наблюдение</t>
  </si>
  <si>
    <t xml:space="preserve"> - Центр здоровья для детей</t>
  </si>
  <si>
    <t xml:space="preserve"> - Консультативный кабинет</t>
  </si>
  <si>
    <t>Пульмонолог</t>
  </si>
  <si>
    <t>Гастроэнтеролог</t>
  </si>
  <si>
    <t>Гематолог</t>
  </si>
  <si>
    <t>Нейрохирург</t>
  </si>
  <si>
    <t>Наименование ПРОФИЛЯ КОЕК</t>
  </si>
  <si>
    <t>Приобретение продуктов питания</t>
  </si>
  <si>
    <t>Остальные расходы</t>
  </si>
  <si>
    <t>РАЗДЕЛ 2. САЦИОНАРНАЯ МЕДИЦИНСКАЯ ПОМОЩЬ</t>
  </si>
  <si>
    <r>
      <t xml:space="preserve">2.1.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</si>
  <si>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2.1.1. МОГБУЗ "МСЧ Авиамедицина"</t>
  </si>
  <si>
    <t>Терапия</t>
  </si>
  <si>
    <t>2.1.2. ФКУЗ "МСЧ МВД России по Магаданской области"</t>
  </si>
  <si>
    <t>Неврология</t>
  </si>
  <si>
    <t>2.1.3. МОГБУЗ "Ольская РБ"</t>
  </si>
  <si>
    <t xml:space="preserve">Акушерство и гинекология </t>
  </si>
  <si>
    <t>Инфекционные болезни</t>
  </si>
  <si>
    <t>Педиатрия</t>
  </si>
  <si>
    <t>Хирургия</t>
  </si>
  <si>
    <t xml:space="preserve">Реабилитационные </t>
  </si>
  <si>
    <t>2.1.4. МОГБУЗ "Хасынская РБ"</t>
  </si>
  <si>
    <t>Травматология и ортопедия</t>
  </si>
  <si>
    <t>2.1.5. МОГБУЗ "Омсукчанская РБ"</t>
  </si>
  <si>
    <t>2.1.6. МОГБУЗ "Среднеканская РБ"</t>
  </si>
  <si>
    <t>2.1.7. МОГБУЗ "Сусуманская РБ"</t>
  </si>
  <si>
    <t>2.1.8. МОГБУЗ "Тенькинская РБ"</t>
  </si>
  <si>
    <t>2.1.9. МОГБУЗ "Ягоднинская РБ"</t>
  </si>
  <si>
    <t>2.1.10. МОГБУЗ "Северо-Эвенская РБ"</t>
  </si>
  <si>
    <r>
      <t xml:space="preserve">2.2.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</si>
  <si>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2.2.1. Акушерско-гинекологический  межмуниципальный центр МОГБУЗ «Ягоднинская РБ»</t>
  </si>
  <si>
    <r>
      <t xml:space="preserve">2.3.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ПОМОЩИ, в том числе:</t>
    </r>
  </si>
  <si>
    <t>2.3.1. ГБУЗ «Магаданская областная больница»</t>
  </si>
  <si>
    <t>Гастроэнтерология</t>
  </si>
  <si>
    <t>Гематология</t>
  </si>
  <si>
    <t>Детская хирургия</t>
  </si>
  <si>
    <t>Кардиология</t>
  </si>
  <si>
    <t>Нейрохирургия</t>
  </si>
  <si>
    <t>Нефрология</t>
  </si>
  <si>
    <t>Оториноларингология</t>
  </si>
  <si>
    <t>Офтальмология</t>
  </si>
  <si>
    <t>Пульмонология</t>
  </si>
  <si>
    <t>Сердечно-сосудистая хирургия</t>
  </si>
  <si>
    <t>Урология</t>
  </si>
  <si>
    <t>Хирургия (комбустиология) - ожоговые</t>
  </si>
  <si>
    <t>Челюстно-лицевая хирургия</t>
  </si>
  <si>
    <t>Эндокринология</t>
  </si>
  <si>
    <t>Реабилитация</t>
  </si>
  <si>
    <t xml:space="preserve">Онкология (хирургия) </t>
  </si>
  <si>
    <t xml:space="preserve">Онкология (химиотерапия) </t>
  </si>
  <si>
    <t xml:space="preserve">Онкология (лучевая терапия) </t>
  </si>
  <si>
    <t>Неонатология</t>
  </si>
  <si>
    <t>РАЗДЕЛ 3. МЕДИЦИНСКАЯ ПОМОЩЬ В ДНЕВНЫХ СТАЦИОНАРАХ ВСЕХ ТИПОВ</t>
  </si>
  <si>
    <t>3.1. МЕДИЦИНСКИЕ ОРГАНИЗАЦИИ ОТНОСЯЩИЕСЯ  К I УРОВНЮ ОКАЗАНИЯ МЕДИЦИНСКОЙ ПОМОЩИ , в том числе:</t>
  </si>
  <si>
    <t>3.1.1. МОГБУЗ "Поликлиника № 1"</t>
  </si>
  <si>
    <t xml:space="preserve"> - СТАЦИОНАР ПРИ ПОЛИКЛИНИКЕ, СТАЦИОНАР НА ДОМУ</t>
  </si>
  <si>
    <t>3.1.2. МОГБУЗ "Поликлиника № 2"</t>
  </si>
  <si>
    <t>3.1.3. МОГБУЗ "Поликлиника № 3"</t>
  </si>
  <si>
    <t>3.1.4. МОГБУЗ "МСЧ "Авиамедицина"</t>
  </si>
  <si>
    <t xml:space="preserve"> - СТАЦИОНАР ПРИ ПОЛИКЛИНИКЕ</t>
  </si>
  <si>
    <t>3.1.5. МОГБУЗ "Ольская РБ"</t>
  </si>
  <si>
    <t xml:space="preserve"> - СТАЦИОНАР ДНЕВНОГО ПРЕБЫВАНИЯ</t>
  </si>
  <si>
    <t>3.1.6. МОГБУЗ "Омсукчанская РБ"</t>
  </si>
  <si>
    <t xml:space="preserve"> -  СТАЦИОНАР НА ДОМУ</t>
  </si>
  <si>
    <t>3.1.7. МОГБУЗ "Среднеканская РБ"</t>
  </si>
  <si>
    <t>Терапевтические</t>
  </si>
  <si>
    <t>3.1.8. МОГБУЗ "Сусуманская РБ"</t>
  </si>
  <si>
    <t>3.1.9. МОГБУЗ "Тенькинская РБ"</t>
  </si>
  <si>
    <t>3.1.10. МОГБУЗ "Хасынская РБ"</t>
  </si>
  <si>
    <t>3.1.11. МОГБУЗ "Ягоднинская РБ"</t>
  </si>
  <si>
    <t>3.1.12. МОГБУЗ "Северо-Эвенская РБ"</t>
  </si>
  <si>
    <r>
      <t xml:space="preserve">3.2.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 , в том числе:</t>
    </r>
  </si>
  <si>
    <t>3.2.1. Акушерско-гинекологический  межмуниципальный центр МОГБУЗ «Ягоднинская РБ»</t>
  </si>
  <si>
    <r>
      <t xml:space="preserve">3.3. 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</si>
  <si>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3.3.1.ГБУЗ «Магаданская областная больница»</t>
  </si>
  <si>
    <t>Сердечно-сосудистой хирургии</t>
  </si>
  <si>
    <t>3.3.3. ОГБУЗ «Магаданский родильный дом»</t>
  </si>
  <si>
    <t>Акушерство и гинекология</t>
  </si>
  <si>
    <t>3.3.4. ГБУЗ «Магаданская областная детская больница »</t>
  </si>
  <si>
    <t>3.3.5. МОГБУЗ «Инфекционная больница»</t>
  </si>
  <si>
    <t>НаИМЕНОВАНИЕ МЕДИЦИНСКОЙ УСЛУГИ</t>
  </si>
  <si>
    <t>РАЗДЕЛ 4. СКОРАЯ МЕДИЦИНСКАЯ ПОМОЩЬ</t>
  </si>
  <si>
    <r>
      <t xml:space="preserve">4.1.1.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 </t>
    </r>
    <r>
      <rPr>
        <b/>
        <sz val="13"/>
        <rFont val="Times New Roman"/>
        <family val="1"/>
        <charset val="204"/>
      </rPr>
      <t xml:space="preserve">УРОВНЮ ОКАЗАНИЯ МЕДИЦИНСКОЙ ПОМОЩИ </t>
    </r>
  </si>
  <si>
    <t>4.1.1. МОГБУЗ "Ольская РБ"</t>
  </si>
  <si>
    <t>ВЫЗОВ СКОРОЙ МЕДИЦИНСКОЙ ПОМОЩИ</t>
  </si>
  <si>
    <t>4.1.2. МОГБУЗ "Омсукчанская РБ"</t>
  </si>
  <si>
    <t>4.1.3. МОГБУЗ "Сусуманская РБ"</t>
  </si>
  <si>
    <t>4.1.4. МОГБУЗ "Северо-Эвенская РБ"</t>
  </si>
  <si>
    <t>4.1.5 МОГБУЗ "Тенькинская РБ"</t>
  </si>
  <si>
    <t>4.1.6. МОГБУЗ "Хасынская РБ"</t>
  </si>
  <si>
    <t>4.1.7. МОГБУЗ "Ягоднинская РБ"</t>
  </si>
  <si>
    <t>4.1.8. МОГБУЗ "Среднеканская РБ"</t>
  </si>
  <si>
    <t>4.1.7. МОГБУЗ "Станция скорой медицинской помощи"</t>
  </si>
  <si>
    <t>2.3.2. ГБУЗ «Магаданская областная детская больница »</t>
  </si>
  <si>
    <t>2.3.3. ОГБУЗ «Магаданский родильный дом»</t>
  </si>
  <si>
    <t>2.3.4. МОГБУЗ «Инфекционная больница»</t>
  </si>
  <si>
    <t>3.2.2. ГБУЗ «Магаданский областной онкологический диспансер»</t>
  </si>
  <si>
    <r>
      <t xml:space="preserve">1.2.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</si>
  <si>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1.2.1. ГБУЗ "Магаданский областной онкологический диспансер"</t>
  </si>
  <si>
    <r>
      <t xml:space="preserve">1.3. МЕДИЦИНСКИЕ ОРГАНИЗАЦИИ ОТНОСЯЩИЕСЯ К </t>
    </r>
    <r>
      <rPr>
        <b/>
        <sz val="16"/>
        <rFont val="Times New Roman"/>
        <family val="1"/>
        <charset val="204"/>
      </rPr>
      <t xml:space="preserve">III </t>
    </r>
    <r>
      <rPr>
        <b/>
        <sz val="13"/>
        <rFont val="Times New Roman"/>
        <family val="1"/>
        <charset val="204"/>
      </rPr>
      <t>УРОВНЮ ОКАЗАНИЯ МЕДИЦИНСКОЙ ПОМОЩИ</t>
    </r>
  </si>
  <si>
    <t>1.3.1. ГБУЗ "Магаданская областная больница"</t>
  </si>
  <si>
    <t>2.2.2. ГБУЗ «Магаданский областной онкологический диспансер»</t>
  </si>
  <si>
    <t>от тарифа №2</t>
  </si>
  <si>
    <t>от тарифа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</si>
</sst>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1" fillId="0" borderId="0" xfId="0" applyFont="1"/>
    <xf numFmtId="0" fontId="5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right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wrapText="1"/>
    </xf>
    <xf numFmtId="0" fontId="12" fillId="0" borderId="15" xfId="0" applyFont="1" applyFill="1" applyBorder="1" applyAlignment="1">
      <alignment horizontal="justify" wrapText="1"/>
    </xf>
    <xf numFmtId="4" fontId="13" fillId="0" borderId="16" xfId="0" applyNumberFormat="1" applyFont="1" applyFill="1" applyBorder="1" applyAlignment="1">
      <alignment horizontal="right" wrapText="1"/>
    </xf>
    <xf numFmtId="4" fontId="3" fillId="0" borderId="16" xfId="0" applyNumberFormat="1" applyFont="1" applyFill="1" applyBorder="1" applyAlignment="1">
      <alignment horizontal="right" wrapText="1"/>
    </xf>
    <xf numFmtId="0" fontId="12" fillId="0" borderId="17" xfId="0" applyFont="1" applyFill="1" applyBorder="1" applyAlignment="1">
      <alignment horizontal="justify" wrapText="1"/>
    </xf>
    <xf numFmtId="4" fontId="13" fillId="0" borderId="18" xfId="0" applyNumberFormat="1" applyFont="1" applyFill="1" applyBorder="1" applyAlignment="1">
      <alignment horizontal="right" wrapText="1"/>
    </xf>
    <xf numFmtId="0" fontId="12" fillId="0" borderId="19" xfId="0" applyFont="1" applyFill="1" applyBorder="1" applyAlignment="1">
      <alignment horizontal="justify" wrapText="1"/>
    </xf>
    <xf numFmtId="0" fontId="12" fillId="0" borderId="20" xfId="0" applyFont="1" applyFill="1" applyBorder="1" applyAlignment="1">
      <alignment horizontal="justify" wrapText="1"/>
    </xf>
    <xf numFmtId="0" fontId="12" fillId="0" borderId="17" xfId="0" applyFont="1" applyFill="1" applyBorder="1" applyAlignment="1">
      <alignment horizontal="left" wrapText="1"/>
    </xf>
    <xf numFmtId="164" fontId="1" fillId="0" borderId="0" xfId="0" applyNumberFormat="1" applyFont="1" applyFill="1"/>
    <xf numFmtId="4" fontId="13" fillId="0" borderId="24" xfId="0" applyNumberFormat="1" applyFont="1" applyFill="1" applyBorder="1" applyAlignment="1">
      <alignment horizontal="right" wrapText="1"/>
    </xf>
    <xf numFmtId="0" fontId="12" fillId="0" borderId="25" xfId="0" applyFont="1" applyFill="1" applyBorder="1" applyAlignment="1">
      <alignment horizontal="justify" wrapText="1"/>
    </xf>
    <xf numFmtId="2" fontId="1" fillId="0" borderId="0" xfId="0" applyNumberFormat="1" applyFont="1" applyFill="1"/>
    <xf numFmtId="2" fontId="2" fillId="0" borderId="0" xfId="0" applyNumberFormat="1" applyFont="1" applyFill="1"/>
    <xf numFmtId="0" fontId="15" fillId="0" borderId="0" xfId="0" applyFont="1" applyFill="1"/>
    <xf numFmtId="164" fontId="15" fillId="0" borderId="0" xfId="0" applyNumberFormat="1" applyFont="1" applyFill="1"/>
    <xf numFmtId="0" fontId="8" fillId="0" borderId="6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wrapText="1"/>
    </xf>
    <xf numFmtId="4" fontId="13" fillId="0" borderId="16" xfId="0" applyNumberFormat="1" applyFont="1" applyFill="1" applyBorder="1" applyAlignment="1">
      <alignment horizontal="right"/>
    </xf>
    <xf numFmtId="0" fontId="12" fillId="0" borderId="21" xfId="0" applyFont="1" applyFill="1" applyBorder="1" applyAlignment="1">
      <alignment wrapText="1"/>
    </xf>
    <xf numFmtId="0" fontId="8" fillId="0" borderId="6" xfId="0" applyFont="1" applyFill="1" applyBorder="1" applyAlignment="1">
      <alignment wrapText="1"/>
    </xf>
    <xf numFmtId="4" fontId="3" fillId="0" borderId="26" xfId="0" applyNumberFormat="1" applyFont="1" applyFill="1" applyBorder="1" applyAlignment="1">
      <alignment horizontal="right" wrapText="1"/>
    </xf>
    <xf numFmtId="4" fontId="3" fillId="0" borderId="18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wrapText="1"/>
    </xf>
    <xf numFmtId="0" fontId="12" fillId="0" borderId="27" xfId="0" applyFont="1" applyBorder="1" applyAlignment="1">
      <alignment wrapText="1"/>
    </xf>
    <xf numFmtId="4" fontId="13" fillId="0" borderId="28" xfId="0" applyNumberFormat="1" applyFont="1" applyFill="1" applyBorder="1" applyAlignment="1">
      <alignment horizontal="right" wrapText="1"/>
    </xf>
    <xf numFmtId="4" fontId="3" fillId="0" borderId="28" xfId="0" applyNumberFormat="1" applyFont="1" applyFill="1" applyBorder="1" applyAlignment="1">
      <alignment horizontal="right" wrapText="1"/>
    </xf>
    <xf numFmtId="0" fontId="12" fillId="0" borderId="17" xfId="0" applyFont="1" applyBorder="1"/>
    <xf numFmtId="4" fontId="3" fillId="0" borderId="29" xfId="0" applyNumberFormat="1" applyFont="1" applyFill="1" applyBorder="1" applyAlignment="1">
      <alignment horizontal="right" wrapText="1"/>
    </xf>
    <xf numFmtId="0" fontId="9" fillId="0" borderId="7" xfId="0" applyFont="1" applyFill="1" applyBorder="1" applyAlignment="1">
      <alignment wrapText="1"/>
    </xf>
    <xf numFmtId="0" fontId="12" fillId="0" borderId="30" xfId="0" applyFont="1" applyBorder="1"/>
    <xf numFmtId="4" fontId="13" fillId="0" borderId="31" xfId="0" applyNumberFormat="1" applyFont="1" applyFill="1" applyBorder="1" applyAlignment="1">
      <alignment horizontal="right" wrapText="1"/>
    </xf>
    <xf numFmtId="4" fontId="3" fillId="0" borderId="31" xfId="0" applyNumberFormat="1" applyFont="1" applyFill="1" applyBorder="1" applyAlignment="1">
      <alignment horizontal="right" wrapText="1"/>
    </xf>
    <xf numFmtId="4" fontId="3" fillId="0" borderId="32" xfId="0" applyNumberFormat="1" applyFont="1" applyFill="1" applyBorder="1" applyAlignment="1">
      <alignment horizontal="right" wrapText="1"/>
    </xf>
    <xf numFmtId="0" fontId="12" fillId="0" borderId="18" xfId="0" applyFont="1" applyBorder="1" applyAlignment="1">
      <alignment wrapText="1"/>
    </xf>
    <xf numFmtId="4" fontId="3" fillId="0" borderId="33" xfId="0" applyNumberFormat="1" applyFont="1" applyFill="1" applyBorder="1" applyAlignment="1">
      <alignment horizontal="right" wrapText="1"/>
    </xf>
    <xf numFmtId="4" fontId="13" fillId="4" borderId="18" xfId="0" applyNumberFormat="1" applyFont="1" applyFill="1" applyBorder="1" applyAlignment="1">
      <alignment horizontal="right" wrapText="1"/>
    </xf>
    <xf numFmtId="4" fontId="13" fillId="4" borderId="24" xfId="0" applyNumberFormat="1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1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9" fillId="0" borderId="21" xfId="0" applyFont="1" applyFill="1" applyBorder="1" applyAlignment="1">
      <alignment wrapText="1"/>
    </xf>
    <xf numFmtId="0" fontId="3" fillId="0" borderId="18" xfId="0" applyFont="1" applyFill="1" applyBorder="1" applyAlignment="1">
      <alignment horizontal="justify" wrapText="1"/>
    </xf>
    <xf numFmtId="165" fontId="1" fillId="0" borderId="0" xfId="0" applyNumberFormat="1" applyFont="1" applyFill="1"/>
    <xf numFmtId="0" fontId="9" fillId="0" borderId="34" xfId="0" applyFont="1" applyFill="1" applyBorder="1" applyAlignment="1">
      <alignment wrapText="1"/>
    </xf>
    <xf numFmtId="0" fontId="9" fillId="0" borderId="35" xfId="0" applyFont="1" applyFill="1" applyBorder="1" applyAlignment="1">
      <alignment wrapText="1"/>
    </xf>
    <xf numFmtId="0" fontId="3" fillId="0" borderId="17" xfId="0" applyFont="1" applyFill="1" applyBorder="1" applyAlignment="1">
      <alignment horizontal="justify" wrapText="1"/>
    </xf>
    <xf numFmtId="0" fontId="9" fillId="0" borderId="36" xfId="0" applyFont="1" applyFill="1" applyBorder="1" applyAlignment="1">
      <alignment wrapText="1"/>
    </xf>
    <xf numFmtId="0" fontId="9" fillId="0" borderId="37" xfId="0" applyFont="1" applyFill="1" applyBorder="1" applyAlignment="1">
      <alignment wrapText="1"/>
    </xf>
    <xf numFmtId="0" fontId="3" fillId="0" borderId="31" xfId="0" applyFont="1" applyFill="1" applyBorder="1" applyAlignment="1">
      <alignment horizontal="justify" wrapText="1"/>
    </xf>
    <xf numFmtId="0" fontId="3" fillId="0" borderId="18" xfId="0" applyFont="1" applyBorder="1" applyAlignment="1">
      <alignment wrapText="1"/>
    </xf>
    <xf numFmtId="0" fontId="3" fillId="0" borderId="18" xfId="0" applyFont="1" applyBorder="1"/>
    <xf numFmtId="0" fontId="9" fillId="0" borderId="38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41" xfId="0" applyFont="1" applyFill="1" applyBorder="1" applyAlignment="1">
      <alignment horizontal="center" vertical="center" wrapText="1"/>
    </xf>
    <xf numFmtId="0" fontId="3" fillId="0" borderId="24" xfId="0" applyFont="1" applyBorder="1"/>
    <xf numFmtId="4" fontId="3" fillId="0" borderId="24" xfId="0" applyNumberFormat="1" applyFont="1" applyFill="1" applyBorder="1" applyAlignment="1">
      <alignment horizontal="right" wrapText="1"/>
    </xf>
    <xf numFmtId="0" fontId="13" fillId="4" borderId="22" xfId="0" applyFont="1" applyFill="1" applyBorder="1" applyAlignment="1">
      <alignment horizontal="center" vertical="center" wrapText="1"/>
    </xf>
    <xf numFmtId="0" fontId="18" fillId="0" borderId="22" xfId="0" applyFont="1" applyBorder="1"/>
    <xf numFmtId="0" fontId="9" fillId="0" borderId="42" xfId="0" applyFont="1" applyFill="1" applyBorder="1" applyAlignment="1">
      <alignment wrapText="1"/>
    </xf>
    <xf numFmtId="0" fontId="18" fillId="5" borderId="22" xfId="0" applyFont="1" applyFill="1" applyBorder="1" applyAlignment="1">
      <alignment wrapText="1"/>
    </xf>
    <xf numFmtId="4" fontId="13" fillId="4" borderId="16" xfId="0" applyNumberFormat="1" applyFont="1" applyFill="1" applyBorder="1" applyAlignment="1">
      <alignment horizontal="right" wrapText="1"/>
    </xf>
    <xf numFmtId="0" fontId="9" fillId="0" borderId="43" xfId="0" applyFont="1" applyFill="1" applyBorder="1" applyAlignment="1">
      <alignment wrapText="1"/>
    </xf>
    <xf numFmtId="0" fontId="18" fillId="0" borderId="31" xfId="0" applyFont="1" applyBorder="1"/>
    <xf numFmtId="0" fontId="9" fillId="0" borderId="18" xfId="0" applyFont="1" applyFill="1" applyBorder="1" applyAlignment="1">
      <alignment wrapText="1"/>
    </xf>
    <xf numFmtId="0" fontId="18" fillId="5" borderId="18" xfId="0" applyFont="1" applyFill="1" applyBorder="1" applyAlignment="1">
      <alignment wrapText="1"/>
    </xf>
    <xf numFmtId="0" fontId="8" fillId="0" borderId="16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justify" wrapText="1"/>
    </xf>
    <xf numFmtId="0" fontId="9" fillId="3" borderId="5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wrapText="1"/>
    </xf>
    <xf numFmtId="0" fontId="12" fillId="4" borderId="15" xfId="0" applyFont="1" applyFill="1" applyBorder="1" applyAlignment="1">
      <alignment horizontal="left" wrapText="1"/>
    </xf>
    <xf numFmtId="4" fontId="3" fillId="4" borderId="16" xfId="0" applyNumberFormat="1" applyFont="1" applyFill="1" applyBorder="1" applyAlignment="1">
      <alignment horizontal="right" wrapText="1"/>
    </xf>
    <xf numFmtId="0" fontId="1" fillId="4" borderId="0" xfId="0" applyFont="1" applyFill="1"/>
    <xf numFmtId="0" fontId="2" fillId="4" borderId="0" xfId="0" applyFont="1" applyFill="1"/>
    <xf numFmtId="4" fontId="1" fillId="4" borderId="0" xfId="0" applyNumberFormat="1" applyFont="1" applyFill="1"/>
    <xf numFmtId="0" fontId="1" fillId="4" borderId="1" xfId="0" applyFont="1" applyFill="1" applyBorder="1"/>
    <xf numFmtId="4" fontId="19" fillId="4" borderId="18" xfId="0" applyNumberFormat="1" applyFont="1" applyFill="1" applyBorder="1" applyAlignment="1">
      <alignment horizontal="right" wrapText="1"/>
    </xf>
    <xf numFmtId="0" fontId="20" fillId="0" borderId="0" xfId="0" applyFont="1" applyFill="1"/>
    <xf numFmtId="2" fontId="20" fillId="0" borderId="0" xfId="0" applyNumberFormat="1" applyFont="1" applyFill="1"/>
    <xf numFmtId="165" fontId="20" fillId="0" borderId="0" xfId="0" applyNumberFormat="1" applyFont="1" applyFill="1"/>
    <xf numFmtId="0" fontId="3" fillId="5" borderId="22" xfId="0" applyFont="1" applyFill="1" applyBorder="1" applyAlignment="1">
      <alignment wrapText="1"/>
    </xf>
    <xf numFmtId="0" fontId="3" fillId="5" borderId="44" xfId="0" applyFont="1" applyFill="1" applyBorder="1" applyAlignment="1">
      <alignment wrapText="1"/>
    </xf>
    <xf numFmtId="4" fontId="3" fillId="0" borderId="45" xfId="0" applyNumberFormat="1" applyFont="1" applyFill="1" applyBorder="1" applyAlignment="1">
      <alignment horizontal="right" wrapText="1"/>
    </xf>
    <xf numFmtId="2" fontId="3" fillId="0" borderId="0" xfId="0" applyNumberFormat="1" applyFont="1" applyFill="1"/>
    <xf numFmtId="0" fontId="9" fillId="0" borderId="19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3" fillId="4" borderId="4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8" fillId="0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27"/>
  <sheetViews>
    <sheetView view="pageBreakPreview" zoomScale="75" zoomScaleNormal="100" zoomScaleSheetLayoutView="85" workbookViewId="0">
      <pane ySplit="4" topLeftCell="A8" activePane="bottomLeft" state="frozen"/>
      <selection pane="bottomLeft" activeCell="C20" sqref="C20"/>
    </sheetView>
  </sheetViews>
  <sheetFormatPr defaultRowHeight="12.75" x14ac:dyDescent="0.2"/>
  <cols>
    <col min="1" max="1" width="5" style="2" customWidth="1"/>
    <col min="2" max="2" width="41.7109375" style="2" customWidth="1"/>
    <col min="3" max="3" width="12.140625" style="3" customWidth="1"/>
    <col min="4" max="4" width="14.85546875" style="7" customWidth="1"/>
    <col min="5" max="5" width="15.85546875" style="7" customWidth="1"/>
    <col min="6" max="6" width="21.85546875" style="7" customWidth="1"/>
    <col min="7" max="7" width="19" style="8" customWidth="1"/>
    <col min="8" max="8" width="43.5703125" style="2" customWidth="1"/>
    <col min="9" max="10" width="9.140625" style="2"/>
    <col min="11" max="11" width="7.5703125" style="2" customWidth="1"/>
    <col min="12" max="16384" width="9.140625" style="2"/>
  </cols>
  <sheetData>
    <row r="1" spans="1:12" ht="13.5" thickBot="1" x14ac:dyDescent="0.25"/>
    <row r="2" spans="1:12" ht="18" customHeight="1" thickBot="1" x14ac:dyDescent="0.25">
      <c r="A2" s="103"/>
      <c r="B2" s="105" t="s">
        <v>150</v>
      </c>
      <c r="C2" s="107" t="s">
        <v>8</v>
      </c>
      <c r="D2" s="108"/>
      <c r="E2" s="108"/>
      <c r="F2" s="108"/>
      <c r="G2" s="109"/>
    </row>
    <row r="3" spans="1:12" ht="15.75" customHeight="1" thickBot="1" x14ac:dyDescent="0.25">
      <c r="A3" s="104"/>
      <c r="B3" s="106"/>
      <c r="C3" s="110" t="s">
        <v>9</v>
      </c>
      <c r="D3" s="112" t="s">
        <v>10</v>
      </c>
      <c r="E3" s="113"/>
      <c r="F3" s="113"/>
      <c r="G3" s="114"/>
    </row>
    <row r="4" spans="1:12" ht="97.5" customHeight="1" thickBot="1" x14ac:dyDescent="0.25">
      <c r="A4" s="104"/>
      <c r="B4" s="106"/>
      <c r="C4" s="111"/>
      <c r="D4" s="10" t="s">
        <v>11</v>
      </c>
      <c r="E4" s="11" t="s">
        <v>12</v>
      </c>
      <c r="F4" s="11" t="s">
        <v>13</v>
      </c>
      <c r="G4" s="12" t="s">
        <v>78</v>
      </c>
    </row>
    <row r="5" spans="1:12" ht="31.5" customHeight="1" thickBot="1" x14ac:dyDescent="0.25">
      <c r="A5" s="100" t="s">
        <v>151</v>
      </c>
      <c r="B5" s="101"/>
      <c r="C5" s="101"/>
      <c r="D5" s="101"/>
      <c r="E5" s="101"/>
      <c r="F5" s="101"/>
      <c r="G5" s="102"/>
      <c r="H5" s="7"/>
      <c r="I5" s="7"/>
      <c r="J5" s="7"/>
      <c r="K5" s="25"/>
      <c r="L5" s="25"/>
    </row>
    <row r="6" spans="1:12" ht="28.5" customHeight="1" thickBot="1" x14ac:dyDescent="0.25">
      <c r="A6" s="117" t="s">
        <v>152</v>
      </c>
      <c r="B6" s="118"/>
      <c r="C6" s="118"/>
      <c r="D6" s="118"/>
      <c r="E6" s="118"/>
      <c r="F6" s="118"/>
      <c r="G6" s="119"/>
      <c r="H6" s="7"/>
      <c r="I6" s="7"/>
      <c r="J6" s="7"/>
      <c r="K6" s="25"/>
      <c r="L6" s="25"/>
    </row>
    <row r="7" spans="1:12" ht="31.5" customHeight="1" thickBot="1" x14ac:dyDescent="0.25">
      <c r="A7" s="115" t="s">
        <v>153</v>
      </c>
      <c r="B7" s="116"/>
      <c r="C7" s="116"/>
      <c r="D7" s="116"/>
      <c r="E7" s="116"/>
      <c r="F7" s="116"/>
      <c r="G7" s="116"/>
      <c r="H7" s="83"/>
      <c r="I7" s="7"/>
      <c r="J7" s="7"/>
      <c r="K7" s="25"/>
      <c r="L7" s="25"/>
    </row>
    <row r="8" spans="1:12" ht="31.5" customHeight="1" thickBot="1" x14ac:dyDescent="0.3">
      <c r="A8" s="84"/>
      <c r="B8" s="85" t="s">
        <v>154</v>
      </c>
      <c r="C8" s="76">
        <v>5549.67</v>
      </c>
      <c r="D8" s="86">
        <v>4013.14</v>
      </c>
      <c r="E8" s="86">
        <v>1151.77</v>
      </c>
      <c r="F8" s="86">
        <v>100</v>
      </c>
      <c r="G8" s="86">
        <v>284.76000000000022</v>
      </c>
      <c r="H8" s="7"/>
      <c r="I8" s="7"/>
      <c r="J8" s="7"/>
      <c r="K8" s="25"/>
      <c r="L8" s="25"/>
    </row>
    <row r="9" spans="1:12" ht="31.5" customHeight="1" thickBot="1" x14ac:dyDescent="0.25">
      <c r="A9" s="115" t="s">
        <v>155</v>
      </c>
      <c r="B9" s="116"/>
      <c r="C9" s="116"/>
      <c r="D9" s="116"/>
      <c r="E9" s="116"/>
      <c r="F9" s="116"/>
      <c r="G9" s="116"/>
    </row>
    <row r="10" spans="1:12" ht="31.5" customHeight="1" thickBot="1" x14ac:dyDescent="0.3">
      <c r="A10" s="84"/>
      <c r="B10" s="85" t="s">
        <v>154</v>
      </c>
      <c r="C10" s="76">
        <v>6295.82</v>
      </c>
      <c r="D10" s="86">
        <v>3783.09</v>
      </c>
      <c r="E10" s="86">
        <v>1085.75</v>
      </c>
      <c r="F10" s="86">
        <v>100</v>
      </c>
      <c r="G10" s="86">
        <v>1326.9799999999996</v>
      </c>
    </row>
    <row r="11" spans="1:12" ht="31.5" customHeight="1" thickBot="1" x14ac:dyDescent="0.25">
      <c r="A11" s="115" t="s">
        <v>156</v>
      </c>
      <c r="B11" s="116"/>
      <c r="C11" s="116"/>
      <c r="D11" s="116"/>
      <c r="E11" s="116"/>
      <c r="F11" s="116"/>
      <c r="G11" s="116"/>
    </row>
    <row r="12" spans="1:12" ht="31.5" customHeight="1" thickBot="1" x14ac:dyDescent="0.3">
      <c r="A12" s="84"/>
      <c r="B12" s="85" t="s">
        <v>154</v>
      </c>
      <c r="C12" s="76">
        <v>8193.89</v>
      </c>
      <c r="D12" s="86">
        <v>5469.68</v>
      </c>
      <c r="E12" s="86">
        <v>1569.8</v>
      </c>
      <c r="F12" s="86">
        <v>100</v>
      </c>
      <c r="G12" s="86">
        <v>1054.4099999999992</v>
      </c>
    </row>
    <row r="13" spans="1:12" ht="31.5" customHeight="1" thickBot="1" x14ac:dyDescent="0.25">
      <c r="A13" s="115" t="s">
        <v>157</v>
      </c>
      <c r="B13" s="116"/>
      <c r="C13" s="116"/>
      <c r="D13" s="116"/>
      <c r="E13" s="116"/>
      <c r="F13" s="116"/>
      <c r="G13" s="116"/>
    </row>
    <row r="14" spans="1:12" ht="31.5" customHeight="1" thickBot="1" x14ac:dyDescent="0.3">
      <c r="A14" s="84"/>
      <c r="B14" s="85" t="s">
        <v>154</v>
      </c>
      <c r="C14" s="76">
        <v>10613.79</v>
      </c>
      <c r="D14" s="86">
        <v>6921.4</v>
      </c>
      <c r="E14" s="86">
        <v>1986.44</v>
      </c>
      <c r="F14" s="86">
        <v>104.41</v>
      </c>
      <c r="G14" s="86">
        <v>1601.5400000000011</v>
      </c>
    </row>
    <row r="15" spans="1:12" ht="31.5" customHeight="1" thickBot="1" x14ac:dyDescent="0.25">
      <c r="A15" s="115" t="s">
        <v>158</v>
      </c>
      <c r="B15" s="116"/>
      <c r="C15" s="116"/>
      <c r="D15" s="116"/>
      <c r="E15" s="116"/>
      <c r="F15" s="116"/>
      <c r="G15" s="116"/>
    </row>
    <row r="16" spans="1:12" ht="31.5" customHeight="1" thickBot="1" x14ac:dyDescent="0.3">
      <c r="A16" s="84"/>
      <c r="B16" s="85" t="s">
        <v>154</v>
      </c>
      <c r="C16" s="76">
        <v>8190.6200000000008</v>
      </c>
      <c r="D16" s="86">
        <v>5614.18</v>
      </c>
      <c r="E16" s="86">
        <v>1611.27</v>
      </c>
      <c r="F16" s="86">
        <v>100</v>
      </c>
      <c r="G16" s="86">
        <v>865.16999999999962</v>
      </c>
    </row>
    <row r="17" spans="1:7" ht="31.5" customHeight="1" thickBot="1" x14ac:dyDescent="0.25">
      <c r="A17" s="115" t="s">
        <v>159</v>
      </c>
      <c r="B17" s="116"/>
      <c r="C17" s="116"/>
      <c r="D17" s="116"/>
      <c r="E17" s="116"/>
      <c r="F17" s="116"/>
      <c r="G17" s="116"/>
    </row>
    <row r="18" spans="1:7" ht="31.5" customHeight="1" thickBot="1" x14ac:dyDescent="0.3">
      <c r="A18" s="84"/>
      <c r="B18" s="85" t="s">
        <v>154</v>
      </c>
      <c r="C18" s="76">
        <v>4335.1099999999997</v>
      </c>
      <c r="D18" s="86">
        <v>3148.33</v>
      </c>
      <c r="E18" s="86">
        <v>903.57</v>
      </c>
      <c r="F18" s="86">
        <v>100</v>
      </c>
      <c r="G18" s="86">
        <v>183.2099999999997</v>
      </c>
    </row>
    <row r="19" spans="1:7" ht="31.5" customHeight="1" thickBot="1" x14ac:dyDescent="0.25">
      <c r="A19" s="115" t="s">
        <v>160</v>
      </c>
      <c r="B19" s="116"/>
      <c r="C19" s="116"/>
      <c r="D19" s="116"/>
      <c r="E19" s="116"/>
      <c r="F19" s="116"/>
      <c r="G19" s="116"/>
    </row>
    <row r="20" spans="1:7" ht="31.5" customHeight="1" thickBot="1" x14ac:dyDescent="0.3">
      <c r="A20" s="84"/>
      <c r="B20" s="85" t="s">
        <v>154</v>
      </c>
      <c r="C20" s="76">
        <v>5106.78</v>
      </c>
      <c r="D20" s="86">
        <v>3051.84</v>
      </c>
      <c r="E20" s="86">
        <v>875.88</v>
      </c>
      <c r="F20" s="86">
        <v>100</v>
      </c>
      <c r="G20" s="86">
        <v>1079.0599999999995</v>
      </c>
    </row>
    <row r="21" spans="1:7" ht="31.5" customHeight="1" thickBot="1" x14ac:dyDescent="0.25">
      <c r="A21" s="115" t="s">
        <v>161</v>
      </c>
      <c r="B21" s="116"/>
      <c r="C21" s="116"/>
      <c r="D21" s="116"/>
      <c r="E21" s="116"/>
      <c r="F21" s="116"/>
      <c r="G21" s="116"/>
    </row>
    <row r="22" spans="1:7" ht="31.5" customHeight="1" thickBot="1" x14ac:dyDescent="0.3">
      <c r="A22" s="84"/>
      <c r="B22" s="85" t="s">
        <v>154</v>
      </c>
      <c r="C22" s="76">
        <v>8593.91</v>
      </c>
      <c r="D22" s="86">
        <v>6084.67</v>
      </c>
      <c r="E22" s="86">
        <v>1746.3</v>
      </c>
      <c r="F22" s="86">
        <v>100</v>
      </c>
      <c r="G22" s="86">
        <v>662.93999999999983</v>
      </c>
    </row>
    <row r="23" spans="1:7" ht="31.5" customHeight="1" thickBot="1" x14ac:dyDescent="0.25">
      <c r="A23" s="115" t="s">
        <v>162</v>
      </c>
      <c r="B23" s="116"/>
      <c r="C23" s="116"/>
      <c r="D23" s="116"/>
      <c r="E23" s="116"/>
      <c r="F23" s="116"/>
      <c r="G23" s="116"/>
    </row>
    <row r="24" spans="1:7" ht="31.5" customHeight="1" x14ac:dyDescent="0.25">
      <c r="A24" s="84"/>
      <c r="B24" s="85" t="s">
        <v>154</v>
      </c>
      <c r="C24" s="76">
        <v>6366.67</v>
      </c>
      <c r="D24" s="86">
        <v>4554.46</v>
      </c>
      <c r="E24" s="86">
        <v>1307.1300000000001</v>
      </c>
      <c r="F24" s="86">
        <v>81.25</v>
      </c>
      <c r="G24" s="86">
        <v>423.82999999999993</v>
      </c>
    </row>
    <row r="25" spans="1:7" x14ac:dyDescent="0.2">
      <c r="A25" s="87"/>
      <c r="B25" s="87"/>
      <c r="C25" s="88"/>
      <c r="D25" s="89"/>
      <c r="E25" s="89"/>
      <c r="F25" s="89"/>
      <c r="G25" s="90"/>
    </row>
    <row r="26" spans="1:7" x14ac:dyDescent="0.2">
      <c r="A26" s="87"/>
      <c r="B26" s="87"/>
      <c r="C26" s="88"/>
      <c r="D26" s="89"/>
      <c r="E26" s="89"/>
      <c r="F26" s="89"/>
      <c r="G26" s="90"/>
    </row>
    <row r="27" spans="1:7" x14ac:dyDescent="0.2">
      <c r="A27" s="87"/>
      <c r="B27" s="87"/>
      <c r="C27" s="88"/>
      <c r="D27" s="89"/>
      <c r="E27" s="89"/>
      <c r="F27" s="89"/>
      <c r="G27" s="90"/>
    </row>
  </sheetData>
  <autoFilter ref="A4:P8"/>
  <mergeCells count="16">
    <mergeCell ref="A17:G17"/>
    <mergeCell ref="A19:G19"/>
    <mergeCell ref="A21:G21"/>
    <mergeCell ref="A23:G23"/>
    <mergeCell ref="A6:G6"/>
    <mergeCell ref="A7:G7"/>
    <mergeCell ref="A9:G9"/>
    <mergeCell ref="A11:G11"/>
    <mergeCell ref="A13:G13"/>
    <mergeCell ref="A15:G15"/>
    <mergeCell ref="A5:G5"/>
    <mergeCell ref="A2:A4"/>
    <mergeCell ref="B2:B4"/>
    <mergeCell ref="C2:G2"/>
    <mergeCell ref="C3:C4"/>
    <mergeCell ref="D3:G3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38"/>
  <sheetViews>
    <sheetView view="pageBreakPreview" zoomScale="75" zoomScaleNormal="100" zoomScaleSheetLayoutView="85" workbookViewId="0">
      <pane ySplit="4" topLeftCell="A5" activePane="bottomLeft" state="frozen"/>
      <selection pane="bottomLeft" activeCell="D15" sqref="D15"/>
    </sheetView>
  </sheetViews>
  <sheetFormatPr defaultRowHeight="15.75" x14ac:dyDescent="0.25"/>
  <cols>
    <col min="1" max="1" width="5" style="2" customWidth="1"/>
    <col min="2" max="2" width="46.85546875" style="54" customWidth="1"/>
    <col min="3" max="3" width="12.140625" style="3" customWidth="1"/>
    <col min="4" max="4" width="13.85546875" style="7" customWidth="1"/>
    <col min="5" max="5" width="14.5703125" style="7" customWidth="1"/>
    <col min="6" max="7" width="18.28515625" style="7" customWidth="1"/>
    <col min="8" max="8" width="22.140625" style="8" customWidth="1"/>
    <col min="9" max="9" width="43.5703125" style="2" customWidth="1"/>
    <col min="10" max="11" width="9.140625" style="2"/>
    <col min="12" max="12" width="7.5703125" style="2" customWidth="1"/>
    <col min="13" max="256" width="9.140625" style="2"/>
    <col min="257" max="257" width="5" style="2" customWidth="1"/>
    <col min="258" max="258" width="46.85546875" style="2" customWidth="1"/>
    <col min="259" max="259" width="12.140625" style="2" customWidth="1"/>
    <col min="260" max="260" width="13.85546875" style="2" customWidth="1"/>
    <col min="261" max="261" width="14.5703125" style="2" customWidth="1"/>
    <col min="262" max="263" width="18.28515625" style="2" customWidth="1"/>
    <col min="264" max="264" width="22.140625" style="2" customWidth="1"/>
    <col min="265" max="265" width="43.5703125" style="2" customWidth="1"/>
    <col min="266" max="267" width="9.140625" style="2"/>
    <col min="268" max="268" width="7.5703125" style="2" customWidth="1"/>
    <col min="269" max="512" width="9.140625" style="2"/>
    <col min="513" max="513" width="5" style="2" customWidth="1"/>
    <col min="514" max="514" width="46.85546875" style="2" customWidth="1"/>
    <col min="515" max="515" width="12.140625" style="2" customWidth="1"/>
    <col min="516" max="516" width="13.85546875" style="2" customWidth="1"/>
    <col min="517" max="517" width="14.5703125" style="2" customWidth="1"/>
    <col min="518" max="519" width="18.28515625" style="2" customWidth="1"/>
    <col min="520" max="520" width="22.140625" style="2" customWidth="1"/>
    <col min="521" max="521" width="43.5703125" style="2" customWidth="1"/>
    <col min="522" max="523" width="9.140625" style="2"/>
    <col min="524" max="524" width="7.5703125" style="2" customWidth="1"/>
    <col min="525" max="768" width="9.140625" style="2"/>
    <col min="769" max="769" width="5" style="2" customWidth="1"/>
    <col min="770" max="770" width="46.85546875" style="2" customWidth="1"/>
    <col min="771" max="771" width="12.140625" style="2" customWidth="1"/>
    <col min="772" max="772" width="13.85546875" style="2" customWidth="1"/>
    <col min="773" max="773" width="14.5703125" style="2" customWidth="1"/>
    <col min="774" max="775" width="18.28515625" style="2" customWidth="1"/>
    <col min="776" max="776" width="22.140625" style="2" customWidth="1"/>
    <col min="777" max="777" width="43.5703125" style="2" customWidth="1"/>
    <col min="778" max="779" width="9.140625" style="2"/>
    <col min="780" max="780" width="7.5703125" style="2" customWidth="1"/>
    <col min="781" max="1024" width="9.140625" style="2"/>
    <col min="1025" max="1025" width="5" style="2" customWidth="1"/>
    <col min="1026" max="1026" width="46.85546875" style="2" customWidth="1"/>
    <col min="1027" max="1027" width="12.140625" style="2" customWidth="1"/>
    <col min="1028" max="1028" width="13.85546875" style="2" customWidth="1"/>
    <col min="1029" max="1029" width="14.5703125" style="2" customWidth="1"/>
    <col min="1030" max="1031" width="18.28515625" style="2" customWidth="1"/>
    <col min="1032" max="1032" width="22.140625" style="2" customWidth="1"/>
    <col min="1033" max="1033" width="43.5703125" style="2" customWidth="1"/>
    <col min="1034" max="1035" width="9.140625" style="2"/>
    <col min="1036" max="1036" width="7.5703125" style="2" customWidth="1"/>
    <col min="1037" max="1280" width="9.140625" style="2"/>
    <col min="1281" max="1281" width="5" style="2" customWidth="1"/>
    <col min="1282" max="1282" width="46.85546875" style="2" customWidth="1"/>
    <col min="1283" max="1283" width="12.140625" style="2" customWidth="1"/>
    <col min="1284" max="1284" width="13.85546875" style="2" customWidth="1"/>
    <col min="1285" max="1285" width="14.5703125" style="2" customWidth="1"/>
    <col min="1286" max="1287" width="18.28515625" style="2" customWidth="1"/>
    <col min="1288" max="1288" width="22.140625" style="2" customWidth="1"/>
    <col min="1289" max="1289" width="43.5703125" style="2" customWidth="1"/>
    <col min="1290" max="1291" width="9.140625" style="2"/>
    <col min="1292" max="1292" width="7.5703125" style="2" customWidth="1"/>
    <col min="1293" max="1536" width="9.140625" style="2"/>
    <col min="1537" max="1537" width="5" style="2" customWidth="1"/>
    <col min="1538" max="1538" width="46.85546875" style="2" customWidth="1"/>
    <col min="1539" max="1539" width="12.140625" style="2" customWidth="1"/>
    <col min="1540" max="1540" width="13.85546875" style="2" customWidth="1"/>
    <col min="1541" max="1541" width="14.5703125" style="2" customWidth="1"/>
    <col min="1542" max="1543" width="18.28515625" style="2" customWidth="1"/>
    <col min="1544" max="1544" width="22.140625" style="2" customWidth="1"/>
    <col min="1545" max="1545" width="43.5703125" style="2" customWidth="1"/>
    <col min="1546" max="1547" width="9.140625" style="2"/>
    <col min="1548" max="1548" width="7.5703125" style="2" customWidth="1"/>
    <col min="1549" max="1792" width="9.140625" style="2"/>
    <col min="1793" max="1793" width="5" style="2" customWidth="1"/>
    <col min="1794" max="1794" width="46.85546875" style="2" customWidth="1"/>
    <col min="1795" max="1795" width="12.140625" style="2" customWidth="1"/>
    <col min="1796" max="1796" width="13.85546875" style="2" customWidth="1"/>
    <col min="1797" max="1797" width="14.5703125" style="2" customWidth="1"/>
    <col min="1798" max="1799" width="18.28515625" style="2" customWidth="1"/>
    <col min="1800" max="1800" width="22.140625" style="2" customWidth="1"/>
    <col min="1801" max="1801" width="43.5703125" style="2" customWidth="1"/>
    <col min="1802" max="1803" width="9.140625" style="2"/>
    <col min="1804" max="1804" width="7.5703125" style="2" customWidth="1"/>
    <col min="1805" max="2048" width="9.140625" style="2"/>
    <col min="2049" max="2049" width="5" style="2" customWidth="1"/>
    <col min="2050" max="2050" width="46.85546875" style="2" customWidth="1"/>
    <col min="2051" max="2051" width="12.140625" style="2" customWidth="1"/>
    <col min="2052" max="2052" width="13.85546875" style="2" customWidth="1"/>
    <col min="2053" max="2053" width="14.5703125" style="2" customWidth="1"/>
    <col min="2054" max="2055" width="18.28515625" style="2" customWidth="1"/>
    <col min="2056" max="2056" width="22.140625" style="2" customWidth="1"/>
    <col min="2057" max="2057" width="43.5703125" style="2" customWidth="1"/>
    <col min="2058" max="2059" width="9.140625" style="2"/>
    <col min="2060" max="2060" width="7.5703125" style="2" customWidth="1"/>
    <col min="2061" max="2304" width="9.140625" style="2"/>
    <col min="2305" max="2305" width="5" style="2" customWidth="1"/>
    <col min="2306" max="2306" width="46.85546875" style="2" customWidth="1"/>
    <col min="2307" max="2307" width="12.140625" style="2" customWidth="1"/>
    <col min="2308" max="2308" width="13.85546875" style="2" customWidth="1"/>
    <col min="2309" max="2309" width="14.5703125" style="2" customWidth="1"/>
    <col min="2310" max="2311" width="18.28515625" style="2" customWidth="1"/>
    <col min="2312" max="2312" width="22.140625" style="2" customWidth="1"/>
    <col min="2313" max="2313" width="43.5703125" style="2" customWidth="1"/>
    <col min="2314" max="2315" width="9.140625" style="2"/>
    <col min="2316" max="2316" width="7.5703125" style="2" customWidth="1"/>
    <col min="2317" max="2560" width="9.140625" style="2"/>
    <col min="2561" max="2561" width="5" style="2" customWidth="1"/>
    <col min="2562" max="2562" width="46.85546875" style="2" customWidth="1"/>
    <col min="2563" max="2563" width="12.140625" style="2" customWidth="1"/>
    <col min="2564" max="2564" width="13.85546875" style="2" customWidth="1"/>
    <col min="2565" max="2565" width="14.5703125" style="2" customWidth="1"/>
    <col min="2566" max="2567" width="18.28515625" style="2" customWidth="1"/>
    <col min="2568" max="2568" width="22.140625" style="2" customWidth="1"/>
    <col min="2569" max="2569" width="43.5703125" style="2" customWidth="1"/>
    <col min="2570" max="2571" width="9.140625" style="2"/>
    <col min="2572" max="2572" width="7.5703125" style="2" customWidth="1"/>
    <col min="2573" max="2816" width="9.140625" style="2"/>
    <col min="2817" max="2817" width="5" style="2" customWidth="1"/>
    <col min="2818" max="2818" width="46.85546875" style="2" customWidth="1"/>
    <col min="2819" max="2819" width="12.140625" style="2" customWidth="1"/>
    <col min="2820" max="2820" width="13.85546875" style="2" customWidth="1"/>
    <col min="2821" max="2821" width="14.5703125" style="2" customWidth="1"/>
    <col min="2822" max="2823" width="18.28515625" style="2" customWidth="1"/>
    <col min="2824" max="2824" width="22.140625" style="2" customWidth="1"/>
    <col min="2825" max="2825" width="43.5703125" style="2" customWidth="1"/>
    <col min="2826" max="2827" width="9.140625" style="2"/>
    <col min="2828" max="2828" width="7.5703125" style="2" customWidth="1"/>
    <col min="2829" max="3072" width="9.140625" style="2"/>
    <col min="3073" max="3073" width="5" style="2" customWidth="1"/>
    <col min="3074" max="3074" width="46.85546875" style="2" customWidth="1"/>
    <col min="3075" max="3075" width="12.140625" style="2" customWidth="1"/>
    <col min="3076" max="3076" width="13.85546875" style="2" customWidth="1"/>
    <col min="3077" max="3077" width="14.5703125" style="2" customWidth="1"/>
    <col min="3078" max="3079" width="18.28515625" style="2" customWidth="1"/>
    <col min="3080" max="3080" width="22.140625" style="2" customWidth="1"/>
    <col min="3081" max="3081" width="43.5703125" style="2" customWidth="1"/>
    <col min="3082" max="3083" width="9.140625" style="2"/>
    <col min="3084" max="3084" width="7.5703125" style="2" customWidth="1"/>
    <col min="3085" max="3328" width="9.140625" style="2"/>
    <col min="3329" max="3329" width="5" style="2" customWidth="1"/>
    <col min="3330" max="3330" width="46.85546875" style="2" customWidth="1"/>
    <col min="3331" max="3331" width="12.140625" style="2" customWidth="1"/>
    <col min="3332" max="3332" width="13.85546875" style="2" customWidth="1"/>
    <col min="3333" max="3333" width="14.5703125" style="2" customWidth="1"/>
    <col min="3334" max="3335" width="18.28515625" style="2" customWidth="1"/>
    <col min="3336" max="3336" width="22.140625" style="2" customWidth="1"/>
    <col min="3337" max="3337" width="43.5703125" style="2" customWidth="1"/>
    <col min="3338" max="3339" width="9.140625" style="2"/>
    <col min="3340" max="3340" width="7.5703125" style="2" customWidth="1"/>
    <col min="3341" max="3584" width="9.140625" style="2"/>
    <col min="3585" max="3585" width="5" style="2" customWidth="1"/>
    <col min="3586" max="3586" width="46.85546875" style="2" customWidth="1"/>
    <col min="3587" max="3587" width="12.140625" style="2" customWidth="1"/>
    <col min="3588" max="3588" width="13.85546875" style="2" customWidth="1"/>
    <col min="3589" max="3589" width="14.5703125" style="2" customWidth="1"/>
    <col min="3590" max="3591" width="18.28515625" style="2" customWidth="1"/>
    <col min="3592" max="3592" width="22.140625" style="2" customWidth="1"/>
    <col min="3593" max="3593" width="43.5703125" style="2" customWidth="1"/>
    <col min="3594" max="3595" width="9.140625" style="2"/>
    <col min="3596" max="3596" width="7.5703125" style="2" customWidth="1"/>
    <col min="3597" max="3840" width="9.140625" style="2"/>
    <col min="3841" max="3841" width="5" style="2" customWidth="1"/>
    <col min="3842" max="3842" width="46.85546875" style="2" customWidth="1"/>
    <col min="3843" max="3843" width="12.140625" style="2" customWidth="1"/>
    <col min="3844" max="3844" width="13.85546875" style="2" customWidth="1"/>
    <col min="3845" max="3845" width="14.5703125" style="2" customWidth="1"/>
    <col min="3846" max="3847" width="18.28515625" style="2" customWidth="1"/>
    <col min="3848" max="3848" width="22.140625" style="2" customWidth="1"/>
    <col min="3849" max="3849" width="43.5703125" style="2" customWidth="1"/>
    <col min="3850" max="3851" width="9.140625" style="2"/>
    <col min="3852" max="3852" width="7.5703125" style="2" customWidth="1"/>
    <col min="3853" max="4096" width="9.140625" style="2"/>
    <col min="4097" max="4097" width="5" style="2" customWidth="1"/>
    <col min="4098" max="4098" width="46.85546875" style="2" customWidth="1"/>
    <col min="4099" max="4099" width="12.140625" style="2" customWidth="1"/>
    <col min="4100" max="4100" width="13.85546875" style="2" customWidth="1"/>
    <col min="4101" max="4101" width="14.5703125" style="2" customWidth="1"/>
    <col min="4102" max="4103" width="18.28515625" style="2" customWidth="1"/>
    <col min="4104" max="4104" width="22.140625" style="2" customWidth="1"/>
    <col min="4105" max="4105" width="43.5703125" style="2" customWidth="1"/>
    <col min="4106" max="4107" width="9.140625" style="2"/>
    <col min="4108" max="4108" width="7.5703125" style="2" customWidth="1"/>
    <col min="4109" max="4352" width="9.140625" style="2"/>
    <col min="4353" max="4353" width="5" style="2" customWidth="1"/>
    <col min="4354" max="4354" width="46.85546875" style="2" customWidth="1"/>
    <col min="4355" max="4355" width="12.140625" style="2" customWidth="1"/>
    <col min="4356" max="4356" width="13.85546875" style="2" customWidth="1"/>
    <col min="4357" max="4357" width="14.5703125" style="2" customWidth="1"/>
    <col min="4358" max="4359" width="18.28515625" style="2" customWidth="1"/>
    <col min="4360" max="4360" width="22.140625" style="2" customWidth="1"/>
    <col min="4361" max="4361" width="43.5703125" style="2" customWidth="1"/>
    <col min="4362" max="4363" width="9.140625" style="2"/>
    <col min="4364" max="4364" width="7.5703125" style="2" customWidth="1"/>
    <col min="4365" max="4608" width="9.140625" style="2"/>
    <col min="4609" max="4609" width="5" style="2" customWidth="1"/>
    <col min="4610" max="4610" width="46.85546875" style="2" customWidth="1"/>
    <col min="4611" max="4611" width="12.140625" style="2" customWidth="1"/>
    <col min="4612" max="4612" width="13.85546875" style="2" customWidth="1"/>
    <col min="4613" max="4613" width="14.5703125" style="2" customWidth="1"/>
    <col min="4614" max="4615" width="18.28515625" style="2" customWidth="1"/>
    <col min="4616" max="4616" width="22.140625" style="2" customWidth="1"/>
    <col min="4617" max="4617" width="43.5703125" style="2" customWidth="1"/>
    <col min="4618" max="4619" width="9.140625" style="2"/>
    <col min="4620" max="4620" width="7.5703125" style="2" customWidth="1"/>
    <col min="4621" max="4864" width="9.140625" style="2"/>
    <col min="4865" max="4865" width="5" style="2" customWidth="1"/>
    <col min="4866" max="4866" width="46.85546875" style="2" customWidth="1"/>
    <col min="4867" max="4867" width="12.140625" style="2" customWidth="1"/>
    <col min="4868" max="4868" width="13.85546875" style="2" customWidth="1"/>
    <col min="4869" max="4869" width="14.5703125" style="2" customWidth="1"/>
    <col min="4870" max="4871" width="18.28515625" style="2" customWidth="1"/>
    <col min="4872" max="4872" width="22.140625" style="2" customWidth="1"/>
    <col min="4873" max="4873" width="43.5703125" style="2" customWidth="1"/>
    <col min="4874" max="4875" width="9.140625" style="2"/>
    <col min="4876" max="4876" width="7.5703125" style="2" customWidth="1"/>
    <col min="4877" max="5120" width="9.140625" style="2"/>
    <col min="5121" max="5121" width="5" style="2" customWidth="1"/>
    <col min="5122" max="5122" width="46.85546875" style="2" customWidth="1"/>
    <col min="5123" max="5123" width="12.140625" style="2" customWidth="1"/>
    <col min="5124" max="5124" width="13.85546875" style="2" customWidth="1"/>
    <col min="5125" max="5125" width="14.5703125" style="2" customWidth="1"/>
    <col min="5126" max="5127" width="18.28515625" style="2" customWidth="1"/>
    <col min="5128" max="5128" width="22.140625" style="2" customWidth="1"/>
    <col min="5129" max="5129" width="43.5703125" style="2" customWidth="1"/>
    <col min="5130" max="5131" width="9.140625" style="2"/>
    <col min="5132" max="5132" width="7.5703125" style="2" customWidth="1"/>
    <col min="5133" max="5376" width="9.140625" style="2"/>
    <col min="5377" max="5377" width="5" style="2" customWidth="1"/>
    <col min="5378" max="5378" width="46.85546875" style="2" customWidth="1"/>
    <col min="5379" max="5379" width="12.140625" style="2" customWidth="1"/>
    <col min="5380" max="5380" width="13.85546875" style="2" customWidth="1"/>
    <col min="5381" max="5381" width="14.5703125" style="2" customWidth="1"/>
    <col min="5382" max="5383" width="18.28515625" style="2" customWidth="1"/>
    <col min="5384" max="5384" width="22.140625" style="2" customWidth="1"/>
    <col min="5385" max="5385" width="43.5703125" style="2" customWidth="1"/>
    <col min="5386" max="5387" width="9.140625" style="2"/>
    <col min="5388" max="5388" width="7.5703125" style="2" customWidth="1"/>
    <col min="5389" max="5632" width="9.140625" style="2"/>
    <col min="5633" max="5633" width="5" style="2" customWidth="1"/>
    <col min="5634" max="5634" width="46.85546875" style="2" customWidth="1"/>
    <col min="5635" max="5635" width="12.140625" style="2" customWidth="1"/>
    <col min="5636" max="5636" width="13.85546875" style="2" customWidth="1"/>
    <col min="5637" max="5637" width="14.5703125" style="2" customWidth="1"/>
    <col min="5638" max="5639" width="18.28515625" style="2" customWidth="1"/>
    <col min="5640" max="5640" width="22.140625" style="2" customWidth="1"/>
    <col min="5641" max="5641" width="43.5703125" style="2" customWidth="1"/>
    <col min="5642" max="5643" width="9.140625" style="2"/>
    <col min="5644" max="5644" width="7.5703125" style="2" customWidth="1"/>
    <col min="5645" max="5888" width="9.140625" style="2"/>
    <col min="5889" max="5889" width="5" style="2" customWidth="1"/>
    <col min="5890" max="5890" width="46.85546875" style="2" customWidth="1"/>
    <col min="5891" max="5891" width="12.140625" style="2" customWidth="1"/>
    <col min="5892" max="5892" width="13.85546875" style="2" customWidth="1"/>
    <col min="5893" max="5893" width="14.5703125" style="2" customWidth="1"/>
    <col min="5894" max="5895" width="18.28515625" style="2" customWidth="1"/>
    <col min="5896" max="5896" width="22.140625" style="2" customWidth="1"/>
    <col min="5897" max="5897" width="43.5703125" style="2" customWidth="1"/>
    <col min="5898" max="5899" width="9.140625" style="2"/>
    <col min="5900" max="5900" width="7.5703125" style="2" customWidth="1"/>
    <col min="5901" max="6144" width="9.140625" style="2"/>
    <col min="6145" max="6145" width="5" style="2" customWidth="1"/>
    <col min="6146" max="6146" width="46.85546875" style="2" customWidth="1"/>
    <col min="6147" max="6147" width="12.140625" style="2" customWidth="1"/>
    <col min="6148" max="6148" width="13.85546875" style="2" customWidth="1"/>
    <col min="6149" max="6149" width="14.5703125" style="2" customWidth="1"/>
    <col min="6150" max="6151" width="18.28515625" style="2" customWidth="1"/>
    <col min="6152" max="6152" width="22.140625" style="2" customWidth="1"/>
    <col min="6153" max="6153" width="43.5703125" style="2" customWidth="1"/>
    <col min="6154" max="6155" width="9.140625" style="2"/>
    <col min="6156" max="6156" width="7.5703125" style="2" customWidth="1"/>
    <col min="6157" max="6400" width="9.140625" style="2"/>
    <col min="6401" max="6401" width="5" style="2" customWidth="1"/>
    <col min="6402" max="6402" width="46.85546875" style="2" customWidth="1"/>
    <col min="6403" max="6403" width="12.140625" style="2" customWidth="1"/>
    <col min="6404" max="6404" width="13.85546875" style="2" customWidth="1"/>
    <col min="6405" max="6405" width="14.5703125" style="2" customWidth="1"/>
    <col min="6406" max="6407" width="18.28515625" style="2" customWidth="1"/>
    <col min="6408" max="6408" width="22.140625" style="2" customWidth="1"/>
    <col min="6409" max="6409" width="43.5703125" style="2" customWidth="1"/>
    <col min="6410" max="6411" width="9.140625" style="2"/>
    <col min="6412" max="6412" width="7.5703125" style="2" customWidth="1"/>
    <col min="6413" max="6656" width="9.140625" style="2"/>
    <col min="6657" max="6657" width="5" style="2" customWidth="1"/>
    <col min="6658" max="6658" width="46.85546875" style="2" customWidth="1"/>
    <col min="6659" max="6659" width="12.140625" style="2" customWidth="1"/>
    <col min="6660" max="6660" width="13.85546875" style="2" customWidth="1"/>
    <col min="6661" max="6661" width="14.5703125" style="2" customWidth="1"/>
    <col min="6662" max="6663" width="18.28515625" style="2" customWidth="1"/>
    <col min="6664" max="6664" width="22.140625" style="2" customWidth="1"/>
    <col min="6665" max="6665" width="43.5703125" style="2" customWidth="1"/>
    <col min="6666" max="6667" width="9.140625" style="2"/>
    <col min="6668" max="6668" width="7.5703125" style="2" customWidth="1"/>
    <col min="6669" max="6912" width="9.140625" style="2"/>
    <col min="6913" max="6913" width="5" style="2" customWidth="1"/>
    <col min="6914" max="6914" width="46.85546875" style="2" customWidth="1"/>
    <col min="6915" max="6915" width="12.140625" style="2" customWidth="1"/>
    <col min="6916" max="6916" width="13.85546875" style="2" customWidth="1"/>
    <col min="6917" max="6917" width="14.5703125" style="2" customWidth="1"/>
    <col min="6918" max="6919" width="18.28515625" style="2" customWidth="1"/>
    <col min="6920" max="6920" width="22.140625" style="2" customWidth="1"/>
    <col min="6921" max="6921" width="43.5703125" style="2" customWidth="1"/>
    <col min="6922" max="6923" width="9.140625" style="2"/>
    <col min="6924" max="6924" width="7.5703125" style="2" customWidth="1"/>
    <col min="6925" max="7168" width="9.140625" style="2"/>
    <col min="7169" max="7169" width="5" style="2" customWidth="1"/>
    <col min="7170" max="7170" width="46.85546875" style="2" customWidth="1"/>
    <col min="7171" max="7171" width="12.140625" style="2" customWidth="1"/>
    <col min="7172" max="7172" width="13.85546875" style="2" customWidth="1"/>
    <col min="7173" max="7173" width="14.5703125" style="2" customWidth="1"/>
    <col min="7174" max="7175" width="18.28515625" style="2" customWidth="1"/>
    <col min="7176" max="7176" width="22.140625" style="2" customWidth="1"/>
    <col min="7177" max="7177" width="43.5703125" style="2" customWidth="1"/>
    <col min="7178" max="7179" width="9.140625" style="2"/>
    <col min="7180" max="7180" width="7.5703125" style="2" customWidth="1"/>
    <col min="7181" max="7424" width="9.140625" style="2"/>
    <col min="7425" max="7425" width="5" style="2" customWidth="1"/>
    <col min="7426" max="7426" width="46.85546875" style="2" customWidth="1"/>
    <col min="7427" max="7427" width="12.140625" style="2" customWidth="1"/>
    <col min="7428" max="7428" width="13.85546875" style="2" customWidth="1"/>
    <col min="7429" max="7429" width="14.5703125" style="2" customWidth="1"/>
    <col min="7430" max="7431" width="18.28515625" style="2" customWidth="1"/>
    <col min="7432" max="7432" width="22.140625" style="2" customWidth="1"/>
    <col min="7433" max="7433" width="43.5703125" style="2" customWidth="1"/>
    <col min="7434" max="7435" width="9.140625" style="2"/>
    <col min="7436" max="7436" width="7.5703125" style="2" customWidth="1"/>
    <col min="7437" max="7680" width="9.140625" style="2"/>
    <col min="7681" max="7681" width="5" style="2" customWidth="1"/>
    <col min="7682" max="7682" width="46.85546875" style="2" customWidth="1"/>
    <col min="7683" max="7683" width="12.140625" style="2" customWidth="1"/>
    <col min="7684" max="7684" width="13.85546875" style="2" customWidth="1"/>
    <col min="7685" max="7685" width="14.5703125" style="2" customWidth="1"/>
    <col min="7686" max="7687" width="18.28515625" style="2" customWidth="1"/>
    <col min="7688" max="7688" width="22.140625" style="2" customWidth="1"/>
    <col min="7689" max="7689" width="43.5703125" style="2" customWidth="1"/>
    <col min="7690" max="7691" width="9.140625" style="2"/>
    <col min="7692" max="7692" width="7.5703125" style="2" customWidth="1"/>
    <col min="7693" max="7936" width="9.140625" style="2"/>
    <col min="7937" max="7937" width="5" style="2" customWidth="1"/>
    <col min="7938" max="7938" width="46.85546875" style="2" customWidth="1"/>
    <col min="7939" max="7939" width="12.140625" style="2" customWidth="1"/>
    <col min="7940" max="7940" width="13.85546875" style="2" customWidth="1"/>
    <col min="7941" max="7941" width="14.5703125" style="2" customWidth="1"/>
    <col min="7942" max="7943" width="18.28515625" style="2" customWidth="1"/>
    <col min="7944" max="7944" width="22.140625" style="2" customWidth="1"/>
    <col min="7945" max="7945" width="43.5703125" style="2" customWidth="1"/>
    <col min="7946" max="7947" width="9.140625" style="2"/>
    <col min="7948" max="7948" width="7.5703125" style="2" customWidth="1"/>
    <col min="7949" max="8192" width="9.140625" style="2"/>
    <col min="8193" max="8193" width="5" style="2" customWidth="1"/>
    <col min="8194" max="8194" width="46.85546875" style="2" customWidth="1"/>
    <col min="8195" max="8195" width="12.140625" style="2" customWidth="1"/>
    <col min="8196" max="8196" width="13.85546875" style="2" customWidth="1"/>
    <col min="8197" max="8197" width="14.5703125" style="2" customWidth="1"/>
    <col min="8198" max="8199" width="18.28515625" style="2" customWidth="1"/>
    <col min="8200" max="8200" width="22.140625" style="2" customWidth="1"/>
    <col min="8201" max="8201" width="43.5703125" style="2" customWidth="1"/>
    <col min="8202" max="8203" width="9.140625" style="2"/>
    <col min="8204" max="8204" width="7.5703125" style="2" customWidth="1"/>
    <col min="8205" max="8448" width="9.140625" style="2"/>
    <col min="8449" max="8449" width="5" style="2" customWidth="1"/>
    <col min="8450" max="8450" width="46.85546875" style="2" customWidth="1"/>
    <col min="8451" max="8451" width="12.140625" style="2" customWidth="1"/>
    <col min="8452" max="8452" width="13.85546875" style="2" customWidth="1"/>
    <col min="8453" max="8453" width="14.5703125" style="2" customWidth="1"/>
    <col min="8454" max="8455" width="18.28515625" style="2" customWidth="1"/>
    <col min="8456" max="8456" width="22.140625" style="2" customWidth="1"/>
    <col min="8457" max="8457" width="43.5703125" style="2" customWidth="1"/>
    <col min="8458" max="8459" width="9.140625" style="2"/>
    <col min="8460" max="8460" width="7.5703125" style="2" customWidth="1"/>
    <col min="8461" max="8704" width="9.140625" style="2"/>
    <col min="8705" max="8705" width="5" style="2" customWidth="1"/>
    <col min="8706" max="8706" width="46.85546875" style="2" customWidth="1"/>
    <col min="8707" max="8707" width="12.140625" style="2" customWidth="1"/>
    <col min="8708" max="8708" width="13.85546875" style="2" customWidth="1"/>
    <col min="8709" max="8709" width="14.5703125" style="2" customWidth="1"/>
    <col min="8710" max="8711" width="18.28515625" style="2" customWidth="1"/>
    <col min="8712" max="8712" width="22.140625" style="2" customWidth="1"/>
    <col min="8713" max="8713" width="43.5703125" style="2" customWidth="1"/>
    <col min="8714" max="8715" width="9.140625" style="2"/>
    <col min="8716" max="8716" width="7.5703125" style="2" customWidth="1"/>
    <col min="8717" max="8960" width="9.140625" style="2"/>
    <col min="8961" max="8961" width="5" style="2" customWidth="1"/>
    <col min="8962" max="8962" width="46.85546875" style="2" customWidth="1"/>
    <col min="8963" max="8963" width="12.140625" style="2" customWidth="1"/>
    <col min="8964" max="8964" width="13.85546875" style="2" customWidth="1"/>
    <col min="8965" max="8965" width="14.5703125" style="2" customWidth="1"/>
    <col min="8966" max="8967" width="18.28515625" style="2" customWidth="1"/>
    <col min="8968" max="8968" width="22.140625" style="2" customWidth="1"/>
    <col min="8969" max="8969" width="43.5703125" style="2" customWidth="1"/>
    <col min="8970" max="8971" width="9.140625" style="2"/>
    <col min="8972" max="8972" width="7.5703125" style="2" customWidth="1"/>
    <col min="8973" max="9216" width="9.140625" style="2"/>
    <col min="9217" max="9217" width="5" style="2" customWidth="1"/>
    <col min="9218" max="9218" width="46.85546875" style="2" customWidth="1"/>
    <col min="9219" max="9219" width="12.140625" style="2" customWidth="1"/>
    <col min="9220" max="9220" width="13.85546875" style="2" customWidth="1"/>
    <col min="9221" max="9221" width="14.5703125" style="2" customWidth="1"/>
    <col min="9222" max="9223" width="18.28515625" style="2" customWidth="1"/>
    <col min="9224" max="9224" width="22.140625" style="2" customWidth="1"/>
    <col min="9225" max="9225" width="43.5703125" style="2" customWidth="1"/>
    <col min="9226" max="9227" width="9.140625" style="2"/>
    <col min="9228" max="9228" width="7.5703125" style="2" customWidth="1"/>
    <col min="9229" max="9472" width="9.140625" style="2"/>
    <col min="9473" max="9473" width="5" style="2" customWidth="1"/>
    <col min="9474" max="9474" width="46.85546875" style="2" customWidth="1"/>
    <col min="9475" max="9475" width="12.140625" style="2" customWidth="1"/>
    <col min="9476" max="9476" width="13.85546875" style="2" customWidth="1"/>
    <col min="9477" max="9477" width="14.5703125" style="2" customWidth="1"/>
    <col min="9478" max="9479" width="18.28515625" style="2" customWidth="1"/>
    <col min="9480" max="9480" width="22.140625" style="2" customWidth="1"/>
    <col min="9481" max="9481" width="43.5703125" style="2" customWidth="1"/>
    <col min="9482" max="9483" width="9.140625" style="2"/>
    <col min="9484" max="9484" width="7.5703125" style="2" customWidth="1"/>
    <col min="9485" max="9728" width="9.140625" style="2"/>
    <col min="9729" max="9729" width="5" style="2" customWidth="1"/>
    <col min="9730" max="9730" width="46.85546875" style="2" customWidth="1"/>
    <col min="9731" max="9731" width="12.140625" style="2" customWidth="1"/>
    <col min="9732" max="9732" width="13.85546875" style="2" customWidth="1"/>
    <col min="9733" max="9733" width="14.5703125" style="2" customWidth="1"/>
    <col min="9734" max="9735" width="18.28515625" style="2" customWidth="1"/>
    <col min="9736" max="9736" width="22.140625" style="2" customWidth="1"/>
    <col min="9737" max="9737" width="43.5703125" style="2" customWidth="1"/>
    <col min="9738" max="9739" width="9.140625" style="2"/>
    <col min="9740" max="9740" width="7.5703125" style="2" customWidth="1"/>
    <col min="9741" max="9984" width="9.140625" style="2"/>
    <col min="9985" max="9985" width="5" style="2" customWidth="1"/>
    <col min="9986" max="9986" width="46.85546875" style="2" customWidth="1"/>
    <col min="9987" max="9987" width="12.140625" style="2" customWidth="1"/>
    <col min="9988" max="9988" width="13.85546875" style="2" customWidth="1"/>
    <col min="9989" max="9989" width="14.5703125" style="2" customWidth="1"/>
    <col min="9990" max="9991" width="18.28515625" style="2" customWidth="1"/>
    <col min="9992" max="9992" width="22.140625" style="2" customWidth="1"/>
    <col min="9993" max="9993" width="43.5703125" style="2" customWidth="1"/>
    <col min="9994" max="9995" width="9.140625" style="2"/>
    <col min="9996" max="9996" width="7.5703125" style="2" customWidth="1"/>
    <col min="9997" max="10240" width="9.140625" style="2"/>
    <col min="10241" max="10241" width="5" style="2" customWidth="1"/>
    <col min="10242" max="10242" width="46.85546875" style="2" customWidth="1"/>
    <col min="10243" max="10243" width="12.140625" style="2" customWidth="1"/>
    <col min="10244" max="10244" width="13.85546875" style="2" customWidth="1"/>
    <col min="10245" max="10245" width="14.5703125" style="2" customWidth="1"/>
    <col min="10246" max="10247" width="18.28515625" style="2" customWidth="1"/>
    <col min="10248" max="10248" width="22.140625" style="2" customWidth="1"/>
    <col min="10249" max="10249" width="43.5703125" style="2" customWidth="1"/>
    <col min="10250" max="10251" width="9.140625" style="2"/>
    <col min="10252" max="10252" width="7.5703125" style="2" customWidth="1"/>
    <col min="10253" max="10496" width="9.140625" style="2"/>
    <col min="10497" max="10497" width="5" style="2" customWidth="1"/>
    <col min="10498" max="10498" width="46.85546875" style="2" customWidth="1"/>
    <col min="10499" max="10499" width="12.140625" style="2" customWidth="1"/>
    <col min="10500" max="10500" width="13.85546875" style="2" customWidth="1"/>
    <col min="10501" max="10501" width="14.5703125" style="2" customWidth="1"/>
    <col min="10502" max="10503" width="18.28515625" style="2" customWidth="1"/>
    <col min="10504" max="10504" width="22.140625" style="2" customWidth="1"/>
    <col min="10505" max="10505" width="43.5703125" style="2" customWidth="1"/>
    <col min="10506" max="10507" width="9.140625" style="2"/>
    <col min="10508" max="10508" width="7.5703125" style="2" customWidth="1"/>
    <col min="10509" max="10752" width="9.140625" style="2"/>
    <col min="10753" max="10753" width="5" style="2" customWidth="1"/>
    <col min="10754" max="10754" width="46.85546875" style="2" customWidth="1"/>
    <col min="10755" max="10755" width="12.140625" style="2" customWidth="1"/>
    <col min="10756" max="10756" width="13.85546875" style="2" customWidth="1"/>
    <col min="10757" max="10757" width="14.5703125" style="2" customWidth="1"/>
    <col min="10758" max="10759" width="18.28515625" style="2" customWidth="1"/>
    <col min="10760" max="10760" width="22.140625" style="2" customWidth="1"/>
    <col min="10761" max="10761" width="43.5703125" style="2" customWidth="1"/>
    <col min="10762" max="10763" width="9.140625" style="2"/>
    <col min="10764" max="10764" width="7.5703125" style="2" customWidth="1"/>
    <col min="10765" max="11008" width="9.140625" style="2"/>
    <col min="11009" max="11009" width="5" style="2" customWidth="1"/>
    <col min="11010" max="11010" width="46.85546875" style="2" customWidth="1"/>
    <col min="11011" max="11011" width="12.140625" style="2" customWidth="1"/>
    <col min="11012" max="11012" width="13.85546875" style="2" customWidth="1"/>
    <col min="11013" max="11013" width="14.5703125" style="2" customWidth="1"/>
    <col min="11014" max="11015" width="18.28515625" style="2" customWidth="1"/>
    <col min="11016" max="11016" width="22.140625" style="2" customWidth="1"/>
    <col min="11017" max="11017" width="43.5703125" style="2" customWidth="1"/>
    <col min="11018" max="11019" width="9.140625" style="2"/>
    <col min="11020" max="11020" width="7.5703125" style="2" customWidth="1"/>
    <col min="11021" max="11264" width="9.140625" style="2"/>
    <col min="11265" max="11265" width="5" style="2" customWidth="1"/>
    <col min="11266" max="11266" width="46.85546875" style="2" customWidth="1"/>
    <col min="11267" max="11267" width="12.140625" style="2" customWidth="1"/>
    <col min="11268" max="11268" width="13.85546875" style="2" customWidth="1"/>
    <col min="11269" max="11269" width="14.5703125" style="2" customWidth="1"/>
    <col min="11270" max="11271" width="18.28515625" style="2" customWidth="1"/>
    <col min="11272" max="11272" width="22.140625" style="2" customWidth="1"/>
    <col min="11273" max="11273" width="43.5703125" style="2" customWidth="1"/>
    <col min="11274" max="11275" width="9.140625" style="2"/>
    <col min="11276" max="11276" width="7.5703125" style="2" customWidth="1"/>
    <col min="11277" max="11520" width="9.140625" style="2"/>
    <col min="11521" max="11521" width="5" style="2" customWidth="1"/>
    <col min="11522" max="11522" width="46.85546875" style="2" customWidth="1"/>
    <col min="11523" max="11523" width="12.140625" style="2" customWidth="1"/>
    <col min="11524" max="11524" width="13.85546875" style="2" customWidth="1"/>
    <col min="11525" max="11525" width="14.5703125" style="2" customWidth="1"/>
    <col min="11526" max="11527" width="18.28515625" style="2" customWidth="1"/>
    <col min="11528" max="11528" width="22.140625" style="2" customWidth="1"/>
    <col min="11529" max="11529" width="43.5703125" style="2" customWidth="1"/>
    <col min="11530" max="11531" width="9.140625" style="2"/>
    <col min="11532" max="11532" width="7.5703125" style="2" customWidth="1"/>
    <col min="11533" max="11776" width="9.140625" style="2"/>
    <col min="11777" max="11777" width="5" style="2" customWidth="1"/>
    <col min="11778" max="11778" width="46.85546875" style="2" customWidth="1"/>
    <col min="11779" max="11779" width="12.140625" style="2" customWidth="1"/>
    <col min="11780" max="11780" width="13.85546875" style="2" customWidth="1"/>
    <col min="11781" max="11781" width="14.5703125" style="2" customWidth="1"/>
    <col min="11782" max="11783" width="18.28515625" style="2" customWidth="1"/>
    <col min="11784" max="11784" width="22.140625" style="2" customWidth="1"/>
    <col min="11785" max="11785" width="43.5703125" style="2" customWidth="1"/>
    <col min="11786" max="11787" width="9.140625" style="2"/>
    <col min="11788" max="11788" width="7.5703125" style="2" customWidth="1"/>
    <col min="11789" max="12032" width="9.140625" style="2"/>
    <col min="12033" max="12033" width="5" style="2" customWidth="1"/>
    <col min="12034" max="12034" width="46.85546875" style="2" customWidth="1"/>
    <col min="12035" max="12035" width="12.140625" style="2" customWidth="1"/>
    <col min="12036" max="12036" width="13.85546875" style="2" customWidth="1"/>
    <col min="12037" max="12037" width="14.5703125" style="2" customWidth="1"/>
    <col min="12038" max="12039" width="18.28515625" style="2" customWidth="1"/>
    <col min="12040" max="12040" width="22.140625" style="2" customWidth="1"/>
    <col min="12041" max="12041" width="43.5703125" style="2" customWidth="1"/>
    <col min="12042" max="12043" width="9.140625" style="2"/>
    <col min="12044" max="12044" width="7.5703125" style="2" customWidth="1"/>
    <col min="12045" max="12288" width="9.140625" style="2"/>
    <col min="12289" max="12289" width="5" style="2" customWidth="1"/>
    <col min="12290" max="12290" width="46.85546875" style="2" customWidth="1"/>
    <col min="12291" max="12291" width="12.140625" style="2" customWidth="1"/>
    <col min="12292" max="12292" width="13.85546875" style="2" customWidth="1"/>
    <col min="12293" max="12293" width="14.5703125" style="2" customWidth="1"/>
    <col min="12294" max="12295" width="18.28515625" style="2" customWidth="1"/>
    <col min="12296" max="12296" width="22.140625" style="2" customWidth="1"/>
    <col min="12297" max="12297" width="43.5703125" style="2" customWidth="1"/>
    <col min="12298" max="12299" width="9.140625" style="2"/>
    <col min="12300" max="12300" width="7.5703125" style="2" customWidth="1"/>
    <col min="12301" max="12544" width="9.140625" style="2"/>
    <col min="12545" max="12545" width="5" style="2" customWidth="1"/>
    <col min="12546" max="12546" width="46.85546875" style="2" customWidth="1"/>
    <col min="12547" max="12547" width="12.140625" style="2" customWidth="1"/>
    <col min="12548" max="12548" width="13.85546875" style="2" customWidth="1"/>
    <col min="12549" max="12549" width="14.5703125" style="2" customWidth="1"/>
    <col min="12550" max="12551" width="18.28515625" style="2" customWidth="1"/>
    <col min="12552" max="12552" width="22.140625" style="2" customWidth="1"/>
    <col min="12553" max="12553" width="43.5703125" style="2" customWidth="1"/>
    <col min="12554" max="12555" width="9.140625" style="2"/>
    <col min="12556" max="12556" width="7.5703125" style="2" customWidth="1"/>
    <col min="12557" max="12800" width="9.140625" style="2"/>
    <col min="12801" max="12801" width="5" style="2" customWidth="1"/>
    <col min="12802" max="12802" width="46.85546875" style="2" customWidth="1"/>
    <col min="12803" max="12803" width="12.140625" style="2" customWidth="1"/>
    <col min="12804" max="12804" width="13.85546875" style="2" customWidth="1"/>
    <col min="12805" max="12805" width="14.5703125" style="2" customWidth="1"/>
    <col min="12806" max="12807" width="18.28515625" style="2" customWidth="1"/>
    <col min="12808" max="12808" width="22.140625" style="2" customWidth="1"/>
    <col min="12809" max="12809" width="43.5703125" style="2" customWidth="1"/>
    <col min="12810" max="12811" width="9.140625" style="2"/>
    <col min="12812" max="12812" width="7.5703125" style="2" customWidth="1"/>
    <col min="12813" max="13056" width="9.140625" style="2"/>
    <col min="13057" max="13057" width="5" style="2" customWidth="1"/>
    <col min="13058" max="13058" width="46.85546875" style="2" customWidth="1"/>
    <col min="13059" max="13059" width="12.140625" style="2" customWidth="1"/>
    <col min="13060" max="13060" width="13.85546875" style="2" customWidth="1"/>
    <col min="13061" max="13061" width="14.5703125" style="2" customWidth="1"/>
    <col min="13062" max="13063" width="18.28515625" style="2" customWidth="1"/>
    <col min="13064" max="13064" width="22.140625" style="2" customWidth="1"/>
    <col min="13065" max="13065" width="43.5703125" style="2" customWidth="1"/>
    <col min="13066" max="13067" width="9.140625" style="2"/>
    <col min="13068" max="13068" width="7.5703125" style="2" customWidth="1"/>
    <col min="13069" max="13312" width="9.140625" style="2"/>
    <col min="13313" max="13313" width="5" style="2" customWidth="1"/>
    <col min="13314" max="13314" width="46.85546875" style="2" customWidth="1"/>
    <col min="13315" max="13315" width="12.140625" style="2" customWidth="1"/>
    <col min="13316" max="13316" width="13.85546875" style="2" customWidth="1"/>
    <col min="13317" max="13317" width="14.5703125" style="2" customWidth="1"/>
    <col min="13318" max="13319" width="18.28515625" style="2" customWidth="1"/>
    <col min="13320" max="13320" width="22.140625" style="2" customWidth="1"/>
    <col min="13321" max="13321" width="43.5703125" style="2" customWidth="1"/>
    <col min="13322" max="13323" width="9.140625" style="2"/>
    <col min="13324" max="13324" width="7.5703125" style="2" customWidth="1"/>
    <col min="13325" max="13568" width="9.140625" style="2"/>
    <col min="13569" max="13569" width="5" style="2" customWidth="1"/>
    <col min="13570" max="13570" width="46.85546875" style="2" customWidth="1"/>
    <col min="13571" max="13571" width="12.140625" style="2" customWidth="1"/>
    <col min="13572" max="13572" width="13.85546875" style="2" customWidth="1"/>
    <col min="13573" max="13573" width="14.5703125" style="2" customWidth="1"/>
    <col min="13574" max="13575" width="18.28515625" style="2" customWidth="1"/>
    <col min="13576" max="13576" width="22.140625" style="2" customWidth="1"/>
    <col min="13577" max="13577" width="43.5703125" style="2" customWidth="1"/>
    <col min="13578" max="13579" width="9.140625" style="2"/>
    <col min="13580" max="13580" width="7.5703125" style="2" customWidth="1"/>
    <col min="13581" max="13824" width="9.140625" style="2"/>
    <col min="13825" max="13825" width="5" style="2" customWidth="1"/>
    <col min="13826" max="13826" width="46.85546875" style="2" customWidth="1"/>
    <col min="13827" max="13827" width="12.140625" style="2" customWidth="1"/>
    <col min="13828" max="13828" width="13.85546875" style="2" customWidth="1"/>
    <col min="13829" max="13829" width="14.5703125" style="2" customWidth="1"/>
    <col min="13830" max="13831" width="18.28515625" style="2" customWidth="1"/>
    <col min="13832" max="13832" width="22.140625" style="2" customWidth="1"/>
    <col min="13833" max="13833" width="43.5703125" style="2" customWidth="1"/>
    <col min="13834" max="13835" width="9.140625" style="2"/>
    <col min="13836" max="13836" width="7.5703125" style="2" customWidth="1"/>
    <col min="13837" max="14080" width="9.140625" style="2"/>
    <col min="14081" max="14081" width="5" style="2" customWidth="1"/>
    <col min="14082" max="14082" width="46.85546875" style="2" customWidth="1"/>
    <col min="14083" max="14083" width="12.140625" style="2" customWidth="1"/>
    <col min="14084" max="14084" width="13.85546875" style="2" customWidth="1"/>
    <col min="14085" max="14085" width="14.5703125" style="2" customWidth="1"/>
    <col min="14086" max="14087" width="18.28515625" style="2" customWidth="1"/>
    <col min="14088" max="14088" width="22.140625" style="2" customWidth="1"/>
    <col min="14089" max="14089" width="43.5703125" style="2" customWidth="1"/>
    <col min="14090" max="14091" width="9.140625" style="2"/>
    <col min="14092" max="14092" width="7.5703125" style="2" customWidth="1"/>
    <col min="14093" max="14336" width="9.140625" style="2"/>
    <col min="14337" max="14337" width="5" style="2" customWidth="1"/>
    <col min="14338" max="14338" width="46.85546875" style="2" customWidth="1"/>
    <col min="14339" max="14339" width="12.140625" style="2" customWidth="1"/>
    <col min="14340" max="14340" width="13.85546875" style="2" customWidth="1"/>
    <col min="14341" max="14341" width="14.5703125" style="2" customWidth="1"/>
    <col min="14342" max="14343" width="18.28515625" style="2" customWidth="1"/>
    <col min="14344" max="14344" width="22.140625" style="2" customWidth="1"/>
    <col min="14345" max="14345" width="43.5703125" style="2" customWidth="1"/>
    <col min="14346" max="14347" width="9.140625" style="2"/>
    <col min="14348" max="14348" width="7.5703125" style="2" customWidth="1"/>
    <col min="14349" max="14592" width="9.140625" style="2"/>
    <col min="14593" max="14593" width="5" style="2" customWidth="1"/>
    <col min="14594" max="14594" width="46.85546875" style="2" customWidth="1"/>
    <col min="14595" max="14595" width="12.140625" style="2" customWidth="1"/>
    <col min="14596" max="14596" width="13.85546875" style="2" customWidth="1"/>
    <col min="14597" max="14597" width="14.5703125" style="2" customWidth="1"/>
    <col min="14598" max="14599" width="18.28515625" style="2" customWidth="1"/>
    <col min="14600" max="14600" width="22.140625" style="2" customWidth="1"/>
    <col min="14601" max="14601" width="43.5703125" style="2" customWidth="1"/>
    <col min="14602" max="14603" width="9.140625" style="2"/>
    <col min="14604" max="14604" width="7.5703125" style="2" customWidth="1"/>
    <col min="14605" max="14848" width="9.140625" style="2"/>
    <col min="14849" max="14849" width="5" style="2" customWidth="1"/>
    <col min="14850" max="14850" width="46.85546875" style="2" customWidth="1"/>
    <col min="14851" max="14851" width="12.140625" style="2" customWidth="1"/>
    <col min="14852" max="14852" width="13.85546875" style="2" customWidth="1"/>
    <col min="14853" max="14853" width="14.5703125" style="2" customWidth="1"/>
    <col min="14854" max="14855" width="18.28515625" style="2" customWidth="1"/>
    <col min="14856" max="14856" width="22.140625" style="2" customWidth="1"/>
    <col min="14857" max="14857" width="43.5703125" style="2" customWidth="1"/>
    <col min="14858" max="14859" width="9.140625" style="2"/>
    <col min="14860" max="14860" width="7.5703125" style="2" customWidth="1"/>
    <col min="14861" max="15104" width="9.140625" style="2"/>
    <col min="15105" max="15105" width="5" style="2" customWidth="1"/>
    <col min="15106" max="15106" width="46.85546875" style="2" customWidth="1"/>
    <col min="15107" max="15107" width="12.140625" style="2" customWidth="1"/>
    <col min="15108" max="15108" width="13.85546875" style="2" customWidth="1"/>
    <col min="15109" max="15109" width="14.5703125" style="2" customWidth="1"/>
    <col min="15110" max="15111" width="18.28515625" style="2" customWidth="1"/>
    <col min="15112" max="15112" width="22.140625" style="2" customWidth="1"/>
    <col min="15113" max="15113" width="43.5703125" style="2" customWidth="1"/>
    <col min="15114" max="15115" width="9.140625" style="2"/>
    <col min="15116" max="15116" width="7.5703125" style="2" customWidth="1"/>
    <col min="15117" max="15360" width="9.140625" style="2"/>
    <col min="15361" max="15361" width="5" style="2" customWidth="1"/>
    <col min="15362" max="15362" width="46.85546875" style="2" customWidth="1"/>
    <col min="15363" max="15363" width="12.140625" style="2" customWidth="1"/>
    <col min="15364" max="15364" width="13.85546875" style="2" customWidth="1"/>
    <col min="15365" max="15365" width="14.5703125" style="2" customWidth="1"/>
    <col min="15366" max="15367" width="18.28515625" style="2" customWidth="1"/>
    <col min="15368" max="15368" width="22.140625" style="2" customWidth="1"/>
    <col min="15369" max="15369" width="43.5703125" style="2" customWidth="1"/>
    <col min="15370" max="15371" width="9.140625" style="2"/>
    <col min="15372" max="15372" width="7.5703125" style="2" customWidth="1"/>
    <col min="15373" max="15616" width="9.140625" style="2"/>
    <col min="15617" max="15617" width="5" style="2" customWidth="1"/>
    <col min="15618" max="15618" width="46.85546875" style="2" customWidth="1"/>
    <col min="15619" max="15619" width="12.140625" style="2" customWidth="1"/>
    <col min="15620" max="15620" width="13.85546875" style="2" customWidth="1"/>
    <col min="15621" max="15621" width="14.5703125" style="2" customWidth="1"/>
    <col min="15622" max="15623" width="18.28515625" style="2" customWidth="1"/>
    <col min="15624" max="15624" width="22.140625" style="2" customWidth="1"/>
    <col min="15625" max="15625" width="43.5703125" style="2" customWidth="1"/>
    <col min="15626" max="15627" width="9.140625" style="2"/>
    <col min="15628" max="15628" width="7.5703125" style="2" customWidth="1"/>
    <col min="15629" max="15872" width="9.140625" style="2"/>
    <col min="15873" max="15873" width="5" style="2" customWidth="1"/>
    <col min="15874" max="15874" width="46.85546875" style="2" customWidth="1"/>
    <col min="15875" max="15875" width="12.140625" style="2" customWidth="1"/>
    <col min="15876" max="15876" width="13.85546875" style="2" customWidth="1"/>
    <col min="15877" max="15877" width="14.5703125" style="2" customWidth="1"/>
    <col min="15878" max="15879" width="18.28515625" style="2" customWidth="1"/>
    <col min="15880" max="15880" width="22.140625" style="2" customWidth="1"/>
    <col min="15881" max="15881" width="43.5703125" style="2" customWidth="1"/>
    <col min="15882" max="15883" width="9.140625" style="2"/>
    <col min="15884" max="15884" width="7.5703125" style="2" customWidth="1"/>
    <col min="15885" max="16128" width="9.140625" style="2"/>
    <col min="16129" max="16129" width="5" style="2" customWidth="1"/>
    <col min="16130" max="16130" width="46.85546875" style="2" customWidth="1"/>
    <col min="16131" max="16131" width="12.140625" style="2" customWidth="1"/>
    <col min="16132" max="16132" width="13.85546875" style="2" customWidth="1"/>
    <col min="16133" max="16133" width="14.5703125" style="2" customWidth="1"/>
    <col min="16134" max="16135" width="18.28515625" style="2" customWidth="1"/>
    <col min="16136" max="16136" width="22.140625" style="2" customWidth="1"/>
    <col min="16137" max="16137" width="43.5703125" style="2" customWidth="1"/>
    <col min="16138" max="16139" width="9.140625" style="2"/>
    <col min="16140" max="16140" width="7.5703125" style="2" customWidth="1"/>
    <col min="16141" max="16384" width="9.140625" style="2"/>
  </cols>
  <sheetData>
    <row r="1" spans="1:13" ht="16.5" thickBot="1" x14ac:dyDescent="0.3"/>
    <row r="2" spans="1:13" ht="18" customHeight="1" thickBot="1" x14ac:dyDescent="0.25">
      <c r="A2" s="103"/>
      <c r="B2" s="121" t="s">
        <v>76</v>
      </c>
      <c r="C2" s="107" t="s">
        <v>8</v>
      </c>
      <c r="D2" s="108"/>
      <c r="E2" s="108"/>
      <c r="F2" s="108"/>
      <c r="G2" s="108"/>
      <c r="H2" s="109"/>
    </row>
    <row r="3" spans="1:13" ht="15.75" customHeight="1" thickBot="1" x14ac:dyDescent="0.25">
      <c r="A3" s="104"/>
      <c r="B3" s="122"/>
      <c r="C3" s="110" t="s">
        <v>9</v>
      </c>
      <c r="D3" s="112" t="s">
        <v>10</v>
      </c>
      <c r="E3" s="113"/>
      <c r="F3" s="113"/>
      <c r="G3" s="113"/>
      <c r="H3" s="114"/>
    </row>
    <row r="4" spans="1:13" ht="97.5" customHeight="1" thickBot="1" x14ac:dyDescent="0.25">
      <c r="A4" s="104"/>
      <c r="B4" s="122"/>
      <c r="C4" s="111"/>
      <c r="D4" s="10" t="s">
        <v>11</v>
      </c>
      <c r="E4" s="11" t="s">
        <v>12</v>
      </c>
      <c r="F4" s="11" t="s">
        <v>13</v>
      </c>
      <c r="G4" s="11" t="s">
        <v>77</v>
      </c>
      <c r="H4" s="12" t="s">
        <v>14</v>
      </c>
    </row>
    <row r="5" spans="1:13" ht="31.5" customHeight="1" thickBot="1" x14ac:dyDescent="0.25">
      <c r="A5" s="100" t="s">
        <v>122</v>
      </c>
      <c r="B5" s="101"/>
      <c r="C5" s="101"/>
      <c r="D5" s="101"/>
      <c r="E5" s="101"/>
      <c r="F5" s="101"/>
      <c r="G5" s="101"/>
      <c r="H5" s="102"/>
      <c r="I5" s="7"/>
      <c r="J5" s="7"/>
      <c r="K5" s="7"/>
      <c r="L5" s="25"/>
      <c r="M5" s="25"/>
    </row>
    <row r="6" spans="1:13" ht="40.5" customHeight="1" thickBot="1" x14ac:dyDescent="0.25">
      <c r="A6" s="123" t="s">
        <v>123</v>
      </c>
      <c r="B6" s="124"/>
      <c r="C6" s="124"/>
      <c r="D6" s="124"/>
      <c r="E6" s="124"/>
      <c r="F6" s="124"/>
      <c r="G6" s="124"/>
      <c r="H6" s="125"/>
      <c r="I6" s="7"/>
      <c r="J6" s="7"/>
      <c r="K6" s="7"/>
      <c r="L6" s="25"/>
      <c r="M6" s="25"/>
    </row>
    <row r="7" spans="1:13" ht="26.25" customHeight="1" thickBot="1" x14ac:dyDescent="0.25">
      <c r="A7" s="115" t="s">
        <v>124</v>
      </c>
      <c r="B7" s="116"/>
      <c r="C7" s="116"/>
      <c r="D7" s="116"/>
      <c r="E7" s="116"/>
      <c r="F7" s="116"/>
      <c r="G7" s="116"/>
      <c r="H7" s="120"/>
      <c r="I7" s="7"/>
      <c r="J7" s="7"/>
      <c r="K7" s="7"/>
      <c r="L7" s="25"/>
      <c r="M7" s="25"/>
    </row>
    <row r="8" spans="1:13" ht="19.5" customHeight="1" x14ac:dyDescent="0.2">
      <c r="A8" s="126" t="s">
        <v>125</v>
      </c>
      <c r="B8" s="127"/>
      <c r="C8" s="127"/>
      <c r="D8" s="127"/>
      <c r="E8" s="127"/>
      <c r="F8" s="127"/>
      <c r="G8" s="127"/>
      <c r="H8" s="128"/>
      <c r="I8" s="7"/>
      <c r="J8" s="7"/>
      <c r="K8" s="7"/>
      <c r="L8" s="25"/>
      <c r="M8" s="25"/>
    </row>
    <row r="9" spans="1:13" ht="26.25" customHeight="1" thickBot="1" x14ac:dyDescent="0.3">
      <c r="A9" s="55"/>
      <c r="B9" s="56" t="s">
        <v>82</v>
      </c>
      <c r="C9" s="18">
        <v>28182.05</v>
      </c>
      <c r="D9" s="35">
        <v>18634.419999999998</v>
      </c>
      <c r="E9" s="35">
        <v>5347.52</v>
      </c>
      <c r="F9" s="35">
        <v>3517.97</v>
      </c>
      <c r="G9" s="35">
        <v>0</v>
      </c>
      <c r="H9" s="35">
        <v>682.14</v>
      </c>
      <c r="I9" s="57"/>
      <c r="J9" s="7"/>
      <c r="K9" s="7"/>
      <c r="L9" s="25"/>
      <c r="M9" s="25"/>
    </row>
    <row r="10" spans="1:13" ht="41.25" customHeight="1" thickBot="1" x14ac:dyDescent="0.25">
      <c r="A10" s="115" t="s">
        <v>126</v>
      </c>
      <c r="B10" s="116"/>
      <c r="C10" s="116"/>
      <c r="D10" s="116"/>
      <c r="E10" s="116"/>
      <c r="F10" s="116"/>
      <c r="G10" s="116"/>
      <c r="H10" s="120"/>
      <c r="I10" s="57"/>
      <c r="J10" s="7"/>
      <c r="K10" s="7"/>
      <c r="L10" s="25"/>
      <c r="M10" s="25"/>
    </row>
    <row r="11" spans="1:13" ht="22.5" customHeight="1" x14ac:dyDescent="0.2">
      <c r="A11" s="126" t="s">
        <v>125</v>
      </c>
      <c r="B11" s="127"/>
      <c r="C11" s="127"/>
      <c r="D11" s="127"/>
      <c r="E11" s="127"/>
      <c r="F11" s="127"/>
      <c r="G11" s="127"/>
      <c r="H11" s="128"/>
      <c r="I11" s="57"/>
      <c r="J11" s="7"/>
      <c r="K11" s="7"/>
      <c r="L11" s="25"/>
      <c r="M11" s="25"/>
    </row>
    <row r="12" spans="1:13" ht="22.5" customHeight="1" thickBot="1" x14ac:dyDescent="0.3">
      <c r="A12" s="58"/>
      <c r="B12" s="56" t="s">
        <v>82</v>
      </c>
      <c r="C12" s="18">
        <v>20471.610000000004</v>
      </c>
      <c r="D12" s="35">
        <v>12798.95</v>
      </c>
      <c r="E12" s="35">
        <v>3672.92</v>
      </c>
      <c r="F12" s="35">
        <v>3517.97</v>
      </c>
      <c r="G12" s="35">
        <v>0</v>
      </c>
      <c r="H12" s="35">
        <v>481.77</v>
      </c>
      <c r="I12" s="57"/>
      <c r="J12" s="7"/>
      <c r="K12" s="7"/>
      <c r="L12" s="25"/>
      <c r="M12" s="25"/>
    </row>
    <row r="13" spans="1:13" ht="31.5" customHeight="1" thickBot="1" x14ac:dyDescent="0.25">
      <c r="A13" s="115" t="s">
        <v>127</v>
      </c>
      <c r="B13" s="116"/>
      <c r="C13" s="116"/>
      <c r="D13" s="116"/>
      <c r="E13" s="116"/>
      <c r="F13" s="116"/>
      <c r="G13" s="116"/>
      <c r="H13" s="120"/>
      <c r="I13" s="57"/>
      <c r="J13" s="7"/>
      <c r="K13" s="7"/>
      <c r="L13" s="25"/>
      <c r="M13" s="25"/>
    </row>
    <row r="14" spans="1:13" ht="22.5" customHeight="1" x14ac:dyDescent="0.2">
      <c r="A14" s="126" t="s">
        <v>125</v>
      </c>
      <c r="B14" s="127"/>
      <c r="C14" s="127"/>
      <c r="D14" s="127"/>
      <c r="E14" s="127"/>
      <c r="F14" s="127"/>
      <c r="G14" s="127"/>
      <c r="H14" s="128"/>
      <c r="I14" s="57"/>
      <c r="J14" s="7"/>
      <c r="K14" s="7"/>
      <c r="L14" s="25"/>
      <c r="M14" s="25"/>
    </row>
    <row r="15" spans="1:13" ht="29.25" customHeight="1" x14ac:dyDescent="0.25">
      <c r="A15" s="99"/>
      <c r="B15" s="60" t="s">
        <v>82</v>
      </c>
      <c r="C15" s="18">
        <v>32009.260000000002</v>
      </c>
      <c r="D15" s="35">
        <v>21386.720000000001</v>
      </c>
      <c r="E15" s="35">
        <v>6137.35</v>
      </c>
      <c r="F15" s="35">
        <v>3517.97</v>
      </c>
      <c r="G15" s="35">
        <v>0</v>
      </c>
      <c r="H15" s="35">
        <v>967.22</v>
      </c>
      <c r="I15" s="57"/>
      <c r="J15" s="7"/>
      <c r="K15" s="7"/>
      <c r="L15" s="25"/>
      <c r="M15" s="25"/>
    </row>
    <row r="16" spans="1:13" ht="28.5" customHeight="1" thickBot="1" x14ac:dyDescent="0.3">
      <c r="A16" s="61"/>
      <c r="B16" s="60" t="s">
        <v>89</v>
      </c>
      <c r="C16" s="18">
        <v>32831.880000000005</v>
      </c>
      <c r="D16" s="35">
        <v>22057.59</v>
      </c>
      <c r="E16" s="35">
        <v>6332.18</v>
      </c>
      <c r="F16" s="35">
        <v>3634.56</v>
      </c>
      <c r="G16" s="35">
        <v>0</v>
      </c>
      <c r="H16" s="35">
        <v>807.55</v>
      </c>
      <c r="I16" s="57"/>
      <c r="J16" s="7"/>
      <c r="K16" s="7"/>
      <c r="L16" s="25"/>
      <c r="M16" s="25"/>
    </row>
    <row r="17" spans="1:13" ht="33.75" customHeight="1" thickBot="1" x14ac:dyDescent="0.25">
      <c r="A17" s="115" t="s">
        <v>128</v>
      </c>
      <c r="B17" s="116"/>
      <c r="C17" s="116"/>
      <c r="D17" s="116"/>
      <c r="E17" s="116"/>
      <c r="F17" s="116"/>
      <c r="G17" s="116"/>
      <c r="H17" s="120"/>
      <c r="I17" s="57"/>
      <c r="J17" s="7"/>
      <c r="K17" s="7"/>
      <c r="L17" s="25"/>
      <c r="M17" s="25"/>
    </row>
    <row r="18" spans="1:13" ht="22.5" customHeight="1" x14ac:dyDescent="0.2">
      <c r="A18" s="126" t="s">
        <v>129</v>
      </c>
      <c r="B18" s="127"/>
      <c r="C18" s="127"/>
      <c r="D18" s="127"/>
      <c r="E18" s="127"/>
      <c r="F18" s="127"/>
      <c r="G18" s="127"/>
      <c r="H18" s="128"/>
      <c r="I18" s="57"/>
      <c r="J18" s="7"/>
      <c r="K18" s="7"/>
      <c r="L18" s="25"/>
      <c r="M18" s="25"/>
    </row>
    <row r="19" spans="1:13" ht="22.5" customHeight="1" thickBot="1" x14ac:dyDescent="0.3">
      <c r="A19" s="62"/>
      <c r="B19" s="63" t="s">
        <v>82</v>
      </c>
      <c r="C19" s="18">
        <v>27495.35</v>
      </c>
      <c r="D19" s="35">
        <v>18077.95</v>
      </c>
      <c r="E19" s="35">
        <v>5187.83</v>
      </c>
      <c r="F19" s="35">
        <v>3517.97</v>
      </c>
      <c r="G19" s="35">
        <v>0</v>
      </c>
      <c r="H19" s="35">
        <v>711.6</v>
      </c>
      <c r="I19" s="57"/>
      <c r="J19" s="7"/>
      <c r="K19" s="7"/>
      <c r="L19" s="25"/>
      <c r="M19" s="25"/>
    </row>
    <row r="20" spans="1:13" ht="30.75" customHeight="1" thickBot="1" x14ac:dyDescent="0.25">
      <c r="A20" s="115" t="s">
        <v>130</v>
      </c>
      <c r="B20" s="116"/>
      <c r="C20" s="116"/>
      <c r="D20" s="116"/>
      <c r="E20" s="116"/>
      <c r="F20" s="116"/>
      <c r="G20" s="116"/>
      <c r="H20" s="120"/>
      <c r="I20" s="57"/>
      <c r="J20" s="7"/>
      <c r="K20" s="7"/>
      <c r="L20" s="25"/>
      <c r="M20" s="25"/>
    </row>
    <row r="21" spans="1:13" ht="22.5" customHeight="1" x14ac:dyDescent="0.2">
      <c r="A21" s="126" t="s">
        <v>131</v>
      </c>
      <c r="B21" s="127"/>
      <c r="C21" s="127"/>
      <c r="D21" s="127"/>
      <c r="E21" s="127"/>
      <c r="F21" s="127"/>
      <c r="G21" s="127"/>
      <c r="H21" s="128"/>
      <c r="I21" s="57"/>
      <c r="J21" s="7"/>
      <c r="K21" s="7"/>
      <c r="L21" s="25"/>
      <c r="M21" s="25"/>
    </row>
    <row r="22" spans="1:13" ht="22.5" customHeight="1" x14ac:dyDescent="0.25">
      <c r="A22" s="62"/>
      <c r="B22" s="64" t="s">
        <v>86</v>
      </c>
      <c r="C22" s="18">
        <v>28031.98</v>
      </c>
      <c r="D22" s="35">
        <v>18017.36</v>
      </c>
      <c r="E22" s="35">
        <v>5170.8</v>
      </c>
      <c r="F22" s="35">
        <v>3795.48</v>
      </c>
      <c r="G22" s="35">
        <v>437.25</v>
      </c>
      <c r="H22" s="35">
        <v>611.09</v>
      </c>
      <c r="I22" s="57"/>
      <c r="J22" s="7"/>
      <c r="K22" s="7"/>
      <c r="L22" s="25"/>
      <c r="M22" s="25"/>
    </row>
    <row r="23" spans="1:13" ht="22.5" customHeight="1" x14ac:dyDescent="0.25">
      <c r="A23" s="62"/>
      <c r="B23" s="65" t="s">
        <v>82</v>
      </c>
      <c r="C23" s="18">
        <v>32552.11</v>
      </c>
      <c r="D23" s="35">
        <v>21436.83</v>
      </c>
      <c r="E23" s="35">
        <v>6151.44</v>
      </c>
      <c r="F23" s="35">
        <v>3517.23</v>
      </c>
      <c r="G23" s="35">
        <v>603.88</v>
      </c>
      <c r="H23" s="35">
        <v>842.73</v>
      </c>
      <c r="I23" s="57"/>
      <c r="J23" s="7"/>
      <c r="K23" s="7"/>
      <c r="L23" s="25"/>
      <c r="M23" s="25"/>
    </row>
    <row r="24" spans="1:13" ht="22.5" customHeight="1" x14ac:dyDescent="0.25">
      <c r="A24" s="62"/>
      <c r="B24" s="65" t="s">
        <v>89</v>
      </c>
      <c r="C24" s="18">
        <v>33696.25</v>
      </c>
      <c r="D24" s="35">
        <v>22418.59</v>
      </c>
      <c r="E24" s="35">
        <v>6436.28</v>
      </c>
      <c r="F24" s="35">
        <v>3634.85</v>
      </c>
      <c r="G24" s="35">
        <v>505.35</v>
      </c>
      <c r="H24" s="35">
        <v>701.18</v>
      </c>
      <c r="I24" s="57"/>
      <c r="J24" s="7"/>
      <c r="K24" s="7"/>
      <c r="L24" s="25"/>
      <c r="M24" s="25"/>
    </row>
    <row r="25" spans="1:13" ht="22.5" customHeight="1" x14ac:dyDescent="0.25">
      <c r="A25" s="66"/>
      <c r="B25" s="65" t="s">
        <v>117</v>
      </c>
      <c r="C25" s="18">
        <v>34869.96</v>
      </c>
      <c r="D25" s="35">
        <v>21774.81</v>
      </c>
      <c r="E25" s="35">
        <v>6248.04</v>
      </c>
      <c r="F25" s="35">
        <v>4452</v>
      </c>
      <c r="G25" s="35">
        <v>1000.98</v>
      </c>
      <c r="H25" s="35">
        <v>1394.13</v>
      </c>
      <c r="I25" s="57"/>
      <c r="J25" s="7"/>
      <c r="K25" s="7"/>
      <c r="L25" s="25"/>
      <c r="M25" s="25"/>
    </row>
    <row r="26" spans="1:13" ht="22.5" customHeight="1" x14ac:dyDescent="0.2">
      <c r="A26" s="129" t="s">
        <v>125</v>
      </c>
      <c r="B26" s="130"/>
      <c r="C26" s="130"/>
      <c r="D26" s="130"/>
      <c r="E26" s="130"/>
      <c r="F26" s="130"/>
      <c r="G26" s="130"/>
      <c r="H26" s="131"/>
      <c r="I26" s="57"/>
      <c r="J26" s="7"/>
      <c r="K26" s="7"/>
      <c r="L26" s="25"/>
      <c r="M26" s="25"/>
    </row>
    <row r="27" spans="1:13" ht="22.5" customHeight="1" thickBot="1" x14ac:dyDescent="0.3">
      <c r="A27" s="58"/>
      <c r="B27" s="56" t="s">
        <v>82</v>
      </c>
      <c r="C27" s="18">
        <v>26063.430000000004</v>
      </c>
      <c r="D27" s="35">
        <v>16995.080000000002</v>
      </c>
      <c r="E27" s="35">
        <v>4877.08</v>
      </c>
      <c r="F27" s="35">
        <v>3517.97</v>
      </c>
      <c r="G27" s="35">
        <v>0</v>
      </c>
      <c r="H27" s="35">
        <v>673.3</v>
      </c>
      <c r="I27" s="57"/>
      <c r="J27" s="7"/>
      <c r="K27" s="7"/>
      <c r="L27" s="25"/>
      <c r="M27" s="25"/>
    </row>
    <row r="28" spans="1:13" ht="22.5" customHeight="1" thickBot="1" x14ac:dyDescent="0.25">
      <c r="A28" s="115" t="s">
        <v>132</v>
      </c>
      <c r="B28" s="116"/>
      <c r="C28" s="116"/>
      <c r="D28" s="116"/>
      <c r="E28" s="116"/>
      <c r="F28" s="116"/>
      <c r="G28" s="116"/>
      <c r="H28" s="120"/>
      <c r="I28" s="57"/>
      <c r="J28" s="7"/>
      <c r="K28" s="7"/>
      <c r="L28" s="25"/>
      <c r="M28" s="25"/>
    </row>
    <row r="29" spans="1:13" ht="22.5" customHeight="1" x14ac:dyDescent="0.2">
      <c r="A29" s="126" t="s">
        <v>131</v>
      </c>
      <c r="B29" s="127"/>
      <c r="C29" s="127"/>
      <c r="D29" s="127"/>
      <c r="E29" s="127"/>
      <c r="F29" s="127"/>
      <c r="G29" s="127"/>
      <c r="H29" s="128"/>
      <c r="I29" s="57"/>
      <c r="J29" s="7"/>
      <c r="K29" s="7"/>
      <c r="L29" s="25"/>
      <c r="M29" s="25"/>
    </row>
    <row r="30" spans="1:13" ht="22.5" customHeight="1" x14ac:dyDescent="0.25">
      <c r="A30" s="62"/>
      <c r="B30" s="64" t="s">
        <v>86</v>
      </c>
      <c r="C30" s="18">
        <v>31153.47</v>
      </c>
      <c r="D30" s="35">
        <v>19946.66</v>
      </c>
      <c r="E30" s="35">
        <v>5724.49</v>
      </c>
      <c r="F30" s="35">
        <v>3795.48</v>
      </c>
      <c r="G30" s="35">
        <v>437.25</v>
      </c>
      <c r="H30" s="35">
        <v>1249.5899999999999</v>
      </c>
      <c r="I30" s="57"/>
      <c r="J30" s="7"/>
      <c r="K30" s="7"/>
      <c r="L30" s="25"/>
      <c r="M30" s="25"/>
    </row>
    <row r="31" spans="1:13" ht="22.5" customHeight="1" x14ac:dyDescent="0.25">
      <c r="A31" s="62"/>
      <c r="B31" s="65" t="s">
        <v>82</v>
      </c>
      <c r="C31" s="18">
        <v>36386.78</v>
      </c>
      <c r="D31" s="35">
        <v>23732.28</v>
      </c>
      <c r="E31" s="35">
        <v>6810.13</v>
      </c>
      <c r="F31" s="35">
        <v>3517.23</v>
      </c>
      <c r="G31" s="35">
        <v>603.88</v>
      </c>
      <c r="H31" s="35">
        <v>1723.26</v>
      </c>
      <c r="I31" s="57"/>
      <c r="J31" s="7"/>
      <c r="K31" s="7"/>
      <c r="L31" s="25"/>
      <c r="M31" s="25"/>
    </row>
    <row r="32" spans="1:13" ht="22.5" customHeight="1" x14ac:dyDescent="0.25">
      <c r="A32" s="62"/>
      <c r="B32" s="65" t="s">
        <v>89</v>
      </c>
      <c r="C32" s="18">
        <v>37518.630000000005</v>
      </c>
      <c r="D32" s="35">
        <v>24819.16</v>
      </c>
      <c r="E32" s="35">
        <v>7125.47</v>
      </c>
      <c r="F32" s="35">
        <v>3634.85</v>
      </c>
      <c r="G32" s="35">
        <v>505.35</v>
      </c>
      <c r="H32" s="35">
        <v>1433.8</v>
      </c>
      <c r="I32" s="57"/>
      <c r="J32" s="7"/>
      <c r="K32" s="7"/>
      <c r="L32" s="25"/>
      <c r="M32" s="25"/>
    </row>
    <row r="33" spans="1:13" ht="22.5" customHeight="1" x14ac:dyDescent="0.25">
      <c r="A33" s="66"/>
      <c r="B33" s="65" t="s">
        <v>117</v>
      </c>
      <c r="C33" s="18">
        <v>39327.300000000003</v>
      </c>
      <c r="D33" s="35">
        <v>24106.44</v>
      </c>
      <c r="E33" s="35">
        <v>6917.08</v>
      </c>
      <c r="F33" s="35">
        <v>4452</v>
      </c>
      <c r="G33" s="35">
        <v>1000.98</v>
      </c>
      <c r="H33" s="35">
        <v>2850.8</v>
      </c>
      <c r="I33" s="57"/>
      <c r="J33" s="7"/>
      <c r="K33" s="7"/>
      <c r="L33" s="25"/>
      <c r="M33" s="25"/>
    </row>
    <row r="34" spans="1:13" ht="22.5" customHeight="1" x14ac:dyDescent="0.2">
      <c r="A34" s="129" t="s">
        <v>133</v>
      </c>
      <c r="B34" s="130"/>
      <c r="C34" s="130"/>
      <c r="D34" s="130"/>
      <c r="E34" s="130"/>
      <c r="F34" s="130"/>
      <c r="G34" s="130"/>
      <c r="H34" s="131"/>
      <c r="I34" s="57"/>
      <c r="J34" s="7"/>
      <c r="K34" s="7"/>
      <c r="L34" s="25"/>
      <c r="M34" s="25"/>
    </row>
    <row r="35" spans="1:13" ht="22.5" customHeight="1" x14ac:dyDescent="0.25">
      <c r="A35" s="67"/>
      <c r="B35" s="56" t="s">
        <v>88</v>
      </c>
      <c r="C35" s="18">
        <v>26825.119999999999</v>
      </c>
      <c r="D35" s="35">
        <v>17367.97</v>
      </c>
      <c r="E35" s="35">
        <v>4983.28</v>
      </c>
      <c r="F35" s="35">
        <v>3241.17</v>
      </c>
      <c r="G35" s="35">
        <v>0</v>
      </c>
      <c r="H35" s="35">
        <v>1232.7</v>
      </c>
      <c r="I35" s="57"/>
      <c r="J35" s="7"/>
      <c r="K35" s="7"/>
      <c r="L35" s="25"/>
      <c r="M35" s="25"/>
    </row>
    <row r="36" spans="1:13" ht="22.5" customHeight="1" x14ac:dyDescent="0.25">
      <c r="A36" s="68"/>
      <c r="B36" s="56" t="s">
        <v>82</v>
      </c>
      <c r="C36" s="18">
        <v>29108.99</v>
      </c>
      <c r="D36" s="35">
        <v>18814.900000000001</v>
      </c>
      <c r="E36" s="35">
        <v>5399.32</v>
      </c>
      <c r="F36" s="35">
        <v>3517.97</v>
      </c>
      <c r="G36" s="35">
        <v>0</v>
      </c>
      <c r="H36" s="35">
        <v>1376.8</v>
      </c>
      <c r="I36" s="57"/>
      <c r="J36" s="7"/>
      <c r="K36" s="7"/>
      <c r="L36" s="25"/>
      <c r="M36" s="25"/>
    </row>
    <row r="37" spans="1:13" ht="22.5" customHeight="1" x14ac:dyDescent="0.2">
      <c r="A37" s="129" t="s">
        <v>129</v>
      </c>
      <c r="B37" s="130"/>
      <c r="C37" s="130"/>
      <c r="D37" s="130"/>
      <c r="E37" s="130"/>
      <c r="F37" s="130"/>
      <c r="G37" s="130"/>
      <c r="H37" s="131"/>
      <c r="I37" s="57"/>
      <c r="J37" s="7"/>
      <c r="K37" s="7"/>
      <c r="L37" s="25"/>
      <c r="M37" s="25"/>
    </row>
    <row r="38" spans="1:13" ht="22.5" customHeight="1" thickBot="1" x14ac:dyDescent="0.3">
      <c r="A38" s="58"/>
      <c r="B38" s="56" t="s">
        <v>82</v>
      </c>
      <c r="C38" s="18">
        <v>29108.99</v>
      </c>
      <c r="D38" s="35">
        <v>18814.900000000001</v>
      </c>
      <c r="E38" s="35">
        <v>5399.32</v>
      </c>
      <c r="F38" s="35">
        <v>3517.97</v>
      </c>
      <c r="G38" s="35">
        <v>0</v>
      </c>
      <c r="H38" s="35">
        <v>1376.8</v>
      </c>
      <c r="I38" s="57"/>
      <c r="J38" s="7"/>
      <c r="K38" s="7"/>
      <c r="L38" s="25"/>
      <c r="M38" s="25"/>
    </row>
    <row r="39" spans="1:13" ht="22.5" customHeight="1" thickBot="1" x14ac:dyDescent="0.25">
      <c r="A39" s="115" t="s">
        <v>134</v>
      </c>
      <c r="B39" s="116"/>
      <c r="C39" s="116"/>
      <c r="D39" s="116"/>
      <c r="E39" s="116"/>
      <c r="F39" s="116"/>
      <c r="G39" s="116"/>
      <c r="H39" s="120"/>
      <c r="I39" s="57"/>
      <c r="J39" s="7"/>
      <c r="K39" s="7"/>
      <c r="L39" s="25"/>
      <c r="M39" s="25"/>
    </row>
    <row r="40" spans="1:13" ht="22.5" customHeight="1" x14ac:dyDescent="0.2">
      <c r="A40" s="126" t="s">
        <v>131</v>
      </c>
      <c r="B40" s="127"/>
      <c r="C40" s="127"/>
      <c r="D40" s="127"/>
      <c r="E40" s="127"/>
      <c r="F40" s="127"/>
      <c r="G40" s="127"/>
      <c r="H40" s="128"/>
      <c r="I40" s="57"/>
      <c r="J40" s="7"/>
      <c r="K40" s="7"/>
      <c r="L40" s="25"/>
      <c r="M40" s="25"/>
    </row>
    <row r="41" spans="1:13" ht="22.5" customHeight="1" x14ac:dyDescent="0.25">
      <c r="A41" s="62"/>
      <c r="B41" s="64" t="s">
        <v>86</v>
      </c>
      <c r="C41" s="18">
        <v>31144.57</v>
      </c>
      <c r="D41" s="35">
        <v>20377.16</v>
      </c>
      <c r="E41" s="35">
        <v>5848.04</v>
      </c>
      <c r="F41" s="35">
        <v>3795.48</v>
      </c>
      <c r="G41" s="35">
        <v>437.25</v>
      </c>
      <c r="H41" s="35">
        <v>686.64</v>
      </c>
      <c r="I41" s="57"/>
      <c r="J41" s="7"/>
      <c r="K41" s="7"/>
      <c r="L41" s="25"/>
      <c r="M41" s="25"/>
    </row>
    <row r="42" spans="1:13" ht="22.5" customHeight="1" x14ac:dyDescent="0.25">
      <c r="A42" s="62"/>
      <c r="B42" s="65" t="s">
        <v>82</v>
      </c>
      <c r="C42" s="18">
        <v>36269.620000000003</v>
      </c>
      <c r="D42" s="35">
        <v>24244.49</v>
      </c>
      <c r="E42" s="35">
        <v>6957.11</v>
      </c>
      <c r="F42" s="35">
        <v>3517.23</v>
      </c>
      <c r="G42" s="35">
        <v>603.88</v>
      </c>
      <c r="H42" s="35">
        <v>946.91</v>
      </c>
      <c r="I42" s="57"/>
      <c r="J42" s="7"/>
      <c r="K42" s="7"/>
      <c r="L42" s="25"/>
      <c r="M42" s="25"/>
    </row>
    <row r="43" spans="1:13" ht="22.5" customHeight="1" x14ac:dyDescent="0.25">
      <c r="A43" s="62"/>
      <c r="B43" s="65" t="s">
        <v>89</v>
      </c>
      <c r="C43" s="18">
        <v>37562.15</v>
      </c>
      <c r="D43" s="35">
        <v>25354.83</v>
      </c>
      <c r="E43" s="35">
        <v>7279.26</v>
      </c>
      <c r="F43" s="35">
        <v>3634.85</v>
      </c>
      <c r="G43" s="35">
        <v>505.35</v>
      </c>
      <c r="H43" s="35">
        <v>787.86</v>
      </c>
      <c r="I43" s="57"/>
      <c r="J43" s="7"/>
      <c r="K43" s="7"/>
      <c r="L43" s="25"/>
      <c r="M43" s="25"/>
    </row>
    <row r="44" spans="1:13" ht="22.5" customHeight="1" x14ac:dyDescent="0.25">
      <c r="A44" s="66"/>
      <c r="B44" s="65" t="s">
        <v>90</v>
      </c>
      <c r="C44" s="18">
        <v>38712.57</v>
      </c>
      <c r="D44" s="35">
        <v>24626.73</v>
      </c>
      <c r="E44" s="35">
        <v>7066.37</v>
      </c>
      <c r="F44" s="35">
        <v>4452</v>
      </c>
      <c r="G44" s="35">
        <v>1000.98</v>
      </c>
      <c r="H44" s="35">
        <v>1566.49</v>
      </c>
      <c r="I44" s="57"/>
      <c r="J44" s="7"/>
      <c r="K44" s="7"/>
      <c r="L44" s="25"/>
      <c r="M44" s="25"/>
    </row>
    <row r="45" spans="1:13" ht="22.5" customHeight="1" x14ac:dyDescent="0.2">
      <c r="A45" s="129" t="s">
        <v>125</v>
      </c>
      <c r="B45" s="130"/>
      <c r="C45" s="130"/>
      <c r="D45" s="130"/>
      <c r="E45" s="130"/>
      <c r="F45" s="130"/>
      <c r="G45" s="130"/>
      <c r="H45" s="131"/>
      <c r="I45" s="57"/>
      <c r="J45" s="7"/>
      <c r="K45" s="7"/>
      <c r="L45" s="25"/>
      <c r="M45" s="25"/>
    </row>
    <row r="46" spans="1:13" ht="22.5" customHeight="1" thickBot="1" x14ac:dyDescent="0.3">
      <c r="A46" s="58"/>
      <c r="B46" s="56" t="s">
        <v>135</v>
      </c>
      <c r="C46" s="18">
        <v>29011.340000000004</v>
      </c>
      <c r="D46" s="35">
        <v>19220.98</v>
      </c>
      <c r="E46" s="35">
        <v>5515.85</v>
      </c>
      <c r="F46" s="35">
        <v>3517.97</v>
      </c>
      <c r="G46" s="35">
        <v>0</v>
      </c>
      <c r="H46" s="35">
        <v>756.54</v>
      </c>
      <c r="I46" s="57"/>
      <c r="J46" s="7"/>
      <c r="K46" s="7"/>
      <c r="L46" s="25"/>
      <c r="M46" s="25"/>
    </row>
    <row r="47" spans="1:13" ht="22.5" customHeight="1" thickBot="1" x14ac:dyDescent="0.25">
      <c r="A47" s="115" t="s">
        <v>136</v>
      </c>
      <c r="B47" s="116"/>
      <c r="C47" s="116"/>
      <c r="D47" s="116"/>
      <c r="E47" s="116"/>
      <c r="F47" s="116"/>
      <c r="G47" s="116"/>
      <c r="H47" s="120"/>
      <c r="I47" s="57"/>
      <c r="J47" s="7"/>
      <c r="K47" s="7"/>
      <c r="L47" s="25"/>
      <c r="M47" s="25"/>
    </row>
    <row r="48" spans="1:13" ht="22.5" customHeight="1" x14ac:dyDescent="0.2">
      <c r="A48" s="126" t="s">
        <v>131</v>
      </c>
      <c r="B48" s="127"/>
      <c r="C48" s="127"/>
      <c r="D48" s="127"/>
      <c r="E48" s="127"/>
      <c r="F48" s="127"/>
      <c r="G48" s="127"/>
      <c r="H48" s="128"/>
      <c r="I48" s="57"/>
      <c r="J48" s="7"/>
      <c r="K48" s="7"/>
      <c r="L48" s="25"/>
      <c r="M48" s="25"/>
    </row>
    <row r="49" spans="1:13" ht="22.5" customHeight="1" x14ac:dyDescent="0.25">
      <c r="A49" s="62"/>
      <c r="B49" s="64" t="s">
        <v>86</v>
      </c>
      <c r="C49" s="18">
        <v>26317.370000000003</v>
      </c>
      <c r="D49" s="35">
        <v>16646.13</v>
      </c>
      <c r="E49" s="35">
        <v>4777.2700000000004</v>
      </c>
      <c r="F49" s="35">
        <v>3795.48</v>
      </c>
      <c r="G49" s="35">
        <v>437.25</v>
      </c>
      <c r="H49" s="35">
        <v>661.24</v>
      </c>
      <c r="I49" s="57"/>
      <c r="J49" s="7"/>
      <c r="K49" s="7"/>
      <c r="L49" s="25"/>
      <c r="M49" s="25"/>
    </row>
    <row r="50" spans="1:13" ht="22.5" customHeight="1" x14ac:dyDescent="0.25">
      <c r="A50" s="62"/>
      <c r="B50" s="65" t="s">
        <v>82</v>
      </c>
      <c r="C50" s="18">
        <v>30521.63</v>
      </c>
      <c r="D50" s="35">
        <v>19805.36</v>
      </c>
      <c r="E50" s="35">
        <v>5683.28</v>
      </c>
      <c r="F50" s="35">
        <v>3517.23</v>
      </c>
      <c r="G50" s="35">
        <v>603.88</v>
      </c>
      <c r="H50" s="35">
        <v>911.88</v>
      </c>
      <c r="I50" s="57"/>
      <c r="J50" s="7"/>
      <c r="K50" s="7"/>
      <c r="L50" s="25"/>
      <c r="M50" s="25"/>
    </row>
    <row r="51" spans="1:13" ht="22.5" customHeight="1" x14ac:dyDescent="0.25">
      <c r="A51" s="62"/>
      <c r="B51" s="65" t="s">
        <v>89</v>
      </c>
      <c r="C51" s="18">
        <v>31557.749999999996</v>
      </c>
      <c r="D51" s="35">
        <v>20712.400000000001</v>
      </c>
      <c r="E51" s="35">
        <v>5946.44</v>
      </c>
      <c r="F51" s="35">
        <v>3634.85</v>
      </c>
      <c r="G51" s="35">
        <v>505.35</v>
      </c>
      <c r="H51" s="35">
        <v>758.71</v>
      </c>
      <c r="I51" s="57"/>
      <c r="J51" s="7"/>
      <c r="K51" s="7"/>
      <c r="L51" s="25"/>
      <c r="M51" s="25"/>
    </row>
    <row r="52" spans="1:13" ht="22.5" customHeight="1" x14ac:dyDescent="0.25">
      <c r="A52" s="66"/>
      <c r="B52" s="65" t="s">
        <v>90</v>
      </c>
      <c r="C52" s="18">
        <v>32851.65</v>
      </c>
      <c r="D52" s="35">
        <v>20117.61</v>
      </c>
      <c r="E52" s="35">
        <v>5772.53</v>
      </c>
      <c r="F52" s="35">
        <v>4452</v>
      </c>
      <c r="G52" s="35">
        <v>1000.98</v>
      </c>
      <c r="H52" s="35">
        <v>1508.53</v>
      </c>
      <c r="I52" s="57"/>
      <c r="J52" s="7"/>
      <c r="K52" s="7"/>
      <c r="L52" s="25"/>
      <c r="M52" s="25"/>
    </row>
    <row r="53" spans="1:13" ht="22.5" customHeight="1" x14ac:dyDescent="0.2">
      <c r="A53" s="129" t="s">
        <v>125</v>
      </c>
      <c r="B53" s="130"/>
      <c r="C53" s="130"/>
      <c r="D53" s="130"/>
      <c r="E53" s="130"/>
      <c r="F53" s="130"/>
      <c r="G53" s="130"/>
      <c r="H53" s="131"/>
      <c r="I53" s="57"/>
      <c r="J53" s="7"/>
      <c r="K53" s="7"/>
      <c r="L53" s="25"/>
      <c r="M53" s="25"/>
    </row>
    <row r="54" spans="1:13" ht="22.5" customHeight="1" x14ac:dyDescent="0.25">
      <c r="A54" s="67"/>
      <c r="B54" s="56" t="s">
        <v>88</v>
      </c>
      <c r="C54" s="18">
        <v>22546.300000000003</v>
      </c>
      <c r="D54" s="35">
        <v>14494.13</v>
      </c>
      <c r="E54" s="35">
        <v>4158.71</v>
      </c>
      <c r="F54" s="35">
        <v>3241.17</v>
      </c>
      <c r="G54" s="35">
        <v>0</v>
      </c>
      <c r="H54" s="35">
        <v>652.29</v>
      </c>
      <c r="I54" s="57"/>
      <c r="J54" s="7"/>
      <c r="K54" s="7"/>
      <c r="L54" s="25"/>
      <c r="M54" s="25"/>
    </row>
    <row r="55" spans="1:13" ht="22.5" customHeight="1" thickBot="1" x14ac:dyDescent="0.3">
      <c r="A55" s="69"/>
      <c r="B55" s="56" t="s">
        <v>82</v>
      </c>
      <c r="C55" s="18">
        <v>24454.07</v>
      </c>
      <c r="D55" s="35">
        <v>15701.65</v>
      </c>
      <c r="E55" s="35">
        <v>4505.8999999999996</v>
      </c>
      <c r="F55" s="35">
        <v>3517.97</v>
      </c>
      <c r="G55" s="35">
        <v>0</v>
      </c>
      <c r="H55" s="35">
        <v>728.55</v>
      </c>
      <c r="I55" s="57"/>
      <c r="J55" s="7"/>
      <c r="K55" s="7"/>
      <c r="L55" s="25"/>
      <c r="M55" s="25"/>
    </row>
    <row r="56" spans="1:13" ht="22.5" customHeight="1" thickBot="1" x14ac:dyDescent="0.25">
      <c r="A56" s="115" t="s">
        <v>137</v>
      </c>
      <c r="B56" s="116"/>
      <c r="C56" s="116"/>
      <c r="D56" s="116"/>
      <c r="E56" s="116"/>
      <c r="F56" s="116"/>
      <c r="G56" s="116"/>
      <c r="H56" s="120"/>
      <c r="I56" s="57"/>
      <c r="J56" s="7"/>
      <c r="K56" s="7"/>
      <c r="L56" s="25"/>
      <c r="M56" s="25"/>
    </row>
    <row r="57" spans="1:13" ht="22.5" customHeight="1" x14ac:dyDescent="0.2">
      <c r="A57" s="126" t="s">
        <v>131</v>
      </c>
      <c r="B57" s="127"/>
      <c r="C57" s="127"/>
      <c r="D57" s="127"/>
      <c r="E57" s="127"/>
      <c r="F57" s="127"/>
      <c r="G57" s="127"/>
      <c r="H57" s="128"/>
      <c r="I57" s="57"/>
      <c r="J57" s="7"/>
      <c r="K57" s="7"/>
      <c r="L57" s="25"/>
      <c r="M57" s="25"/>
    </row>
    <row r="58" spans="1:13" ht="22.5" customHeight="1" x14ac:dyDescent="0.25">
      <c r="A58" s="62"/>
      <c r="B58" s="64" t="s">
        <v>86</v>
      </c>
      <c r="C58" s="18">
        <v>36747.69</v>
      </c>
      <c r="D58" s="35">
        <v>25064.86</v>
      </c>
      <c r="E58" s="35">
        <v>7193.36</v>
      </c>
      <c r="F58" s="35">
        <v>3795.48</v>
      </c>
      <c r="G58" s="35">
        <v>437.25</v>
      </c>
      <c r="H58" s="35">
        <v>256.74</v>
      </c>
      <c r="I58" s="57"/>
      <c r="J58" s="7"/>
      <c r="K58" s="7"/>
      <c r="L58" s="25"/>
      <c r="M58" s="25"/>
    </row>
    <row r="59" spans="1:13" ht="22.5" customHeight="1" x14ac:dyDescent="0.25">
      <c r="A59" s="62"/>
      <c r="B59" s="65" t="s">
        <v>88</v>
      </c>
      <c r="C59" s="18">
        <v>39516.640000000007</v>
      </c>
      <c r="D59" s="35">
        <v>27520.36</v>
      </c>
      <c r="E59" s="35">
        <v>7896.47</v>
      </c>
      <c r="F59" s="35">
        <v>3240.25</v>
      </c>
      <c r="G59" s="35">
        <v>542.76</v>
      </c>
      <c r="H59" s="35">
        <v>316.8</v>
      </c>
      <c r="I59" s="57"/>
      <c r="J59" s="7"/>
      <c r="K59" s="7"/>
      <c r="L59" s="25"/>
      <c r="M59" s="25"/>
    </row>
    <row r="60" spans="1:13" ht="22.5" customHeight="1" x14ac:dyDescent="0.25">
      <c r="A60" s="62"/>
      <c r="B60" s="65" t="s">
        <v>82</v>
      </c>
      <c r="C60" s="18">
        <v>42854.61</v>
      </c>
      <c r="D60" s="35">
        <v>29821.86</v>
      </c>
      <c r="E60" s="35">
        <v>8557.58</v>
      </c>
      <c r="F60" s="35">
        <v>3517.23</v>
      </c>
      <c r="G60" s="35">
        <v>603.88</v>
      </c>
      <c r="H60" s="35">
        <v>354.06</v>
      </c>
      <c r="I60" s="57"/>
      <c r="J60" s="7"/>
      <c r="K60" s="7"/>
      <c r="L60" s="25"/>
      <c r="M60" s="25"/>
    </row>
    <row r="61" spans="1:13" ht="22.5" customHeight="1" x14ac:dyDescent="0.25">
      <c r="A61" s="62"/>
      <c r="B61" s="70" t="s">
        <v>89</v>
      </c>
      <c r="C61" s="23">
        <v>44576.249999999993</v>
      </c>
      <c r="D61" s="71">
        <v>31187.63</v>
      </c>
      <c r="E61" s="71">
        <v>8953.83</v>
      </c>
      <c r="F61" s="71">
        <v>3634.85</v>
      </c>
      <c r="G61" s="71">
        <v>505.35</v>
      </c>
      <c r="H61" s="71">
        <v>294.58999999999997</v>
      </c>
      <c r="I61" s="57"/>
      <c r="J61" s="7"/>
      <c r="K61" s="7"/>
      <c r="L61" s="25"/>
      <c r="M61" s="25"/>
    </row>
    <row r="62" spans="1:13" ht="22.5" customHeight="1" x14ac:dyDescent="0.25">
      <c r="A62" s="58"/>
      <c r="B62" s="65" t="s">
        <v>90</v>
      </c>
      <c r="C62" s="18">
        <v>45022.700000000004</v>
      </c>
      <c r="D62" s="35">
        <v>30292.03</v>
      </c>
      <c r="E62" s="35">
        <v>8691.9699999999993</v>
      </c>
      <c r="F62" s="35">
        <v>4452</v>
      </c>
      <c r="G62" s="35">
        <v>1000.98</v>
      </c>
      <c r="H62" s="35">
        <v>585.72</v>
      </c>
      <c r="I62" s="57"/>
      <c r="J62" s="7"/>
      <c r="K62" s="7"/>
      <c r="L62" s="25"/>
      <c r="M62" s="25"/>
    </row>
    <row r="63" spans="1:13" ht="22.5" customHeight="1" x14ac:dyDescent="0.2">
      <c r="A63" s="129" t="s">
        <v>133</v>
      </c>
      <c r="B63" s="130"/>
      <c r="C63" s="130"/>
      <c r="D63" s="130"/>
      <c r="E63" s="130"/>
      <c r="F63" s="130"/>
      <c r="G63" s="130"/>
      <c r="H63" s="131"/>
      <c r="I63" s="57"/>
      <c r="J63" s="7"/>
      <c r="K63" s="7"/>
      <c r="L63" s="25"/>
      <c r="M63" s="25"/>
    </row>
    <row r="64" spans="1:13" ht="22.5" customHeight="1" x14ac:dyDescent="0.25">
      <c r="A64" s="67"/>
      <c r="B64" s="56" t="s">
        <v>88</v>
      </c>
      <c r="C64" s="18">
        <v>31580.91</v>
      </c>
      <c r="D64" s="35">
        <v>21824.5</v>
      </c>
      <c r="E64" s="35">
        <v>6261.97</v>
      </c>
      <c r="F64" s="35">
        <v>3241.17</v>
      </c>
      <c r="G64" s="35">
        <v>0</v>
      </c>
      <c r="H64" s="35">
        <v>253.27</v>
      </c>
      <c r="I64" s="57"/>
      <c r="J64" s="7"/>
      <c r="K64" s="7"/>
      <c r="L64" s="25"/>
      <c r="M64" s="25"/>
    </row>
    <row r="65" spans="1:13" ht="22.5" customHeight="1" x14ac:dyDescent="0.25">
      <c r="A65" s="68"/>
      <c r="B65" s="56" t="s">
        <v>82</v>
      </c>
      <c r="C65" s="18">
        <v>34228.300000000003</v>
      </c>
      <c r="D65" s="35">
        <v>23642.71</v>
      </c>
      <c r="E65" s="35">
        <v>6784.75</v>
      </c>
      <c r="F65" s="35">
        <v>3517.97</v>
      </c>
      <c r="G65" s="35">
        <v>0</v>
      </c>
      <c r="H65" s="35">
        <v>282.87</v>
      </c>
      <c r="I65" s="57"/>
      <c r="J65" s="7"/>
      <c r="K65" s="7"/>
      <c r="L65" s="25"/>
      <c r="M65" s="25"/>
    </row>
    <row r="66" spans="1:13" ht="22.5" customHeight="1" x14ac:dyDescent="0.2">
      <c r="A66" s="129" t="s">
        <v>129</v>
      </c>
      <c r="B66" s="130"/>
      <c r="C66" s="130"/>
      <c r="D66" s="130"/>
      <c r="E66" s="130"/>
      <c r="F66" s="130"/>
      <c r="G66" s="130"/>
      <c r="H66" s="131"/>
      <c r="I66" s="57"/>
      <c r="J66" s="7"/>
      <c r="K66" s="7"/>
      <c r="L66" s="25"/>
      <c r="M66" s="25"/>
    </row>
    <row r="67" spans="1:13" ht="22.5" customHeight="1" thickBot="1" x14ac:dyDescent="0.3">
      <c r="A67" s="58"/>
      <c r="B67" s="56" t="s">
        <v>82</v>
      </c>
      <c r="C67" s="18">
        <v>34228.300000000003</v>
      </c>
      <c r="D67" s="35">
        <v>23642.71</v>
      </c>
      <c r="E67" s="35">
        <v>6784.75</v>
      </c>
      <c r="F67" s="35">
        <v>3517.97</v>
      </c>
      <c r="G67" s="35">
        <v>0</v>
      </c>
      <c r="H67" s="35">
        <v>282.87</v>
      </c>
      <c r="I67" s="57"/>
      <c r="J67" s="7"/>
      <c r="K67" s="7"/>
      <c r="L67" s="25"/>
      <c r="M67" s="25"/>
    </row>
    <row r="68" spans="1:13" ht="22.5" customHeight="1" thickBot="1" x14ac:dyDescent="0.25">
      <c r="A68" s="115" t="s">
        <v>138</v>
      </c>
      <c r="B68" s="116"/>
      <c r="C68" s="116"/>
      <c r="D68" s="116"/>
      <c r="E68" s="116"/>
      <c r="F68" s="116"/>
      <c r="G68" s="116"/>
      <c r="H68" s="120"/>
      <c r="I68" s="57"/>
      <c r="J68" s="7"/>
      <c r="K68" s="7"/>
      <c r="L68" s="25"/>
      <c r="M68" s="25"/>
    </row>
    <row r="69" spans="1:13" ht="22.5" customHeight="1" x14ac:dyDescent="0.2">
      <c r="A69" s="126" t="s">
        <v>131</v>
      </c>
      <c r="B69" s="127"/>
      <c r="C69" s="127"/>
      <c r="D69" s="127"/>
      <c r="E69" s="127"/>
      <c r="F69" s="127"/>
      <c r="G69" s="127"/>
      <c r="H69" s="128"/>
      <c r="I69" s="57"/>
      <c r="J69" s="7"/>
      <c r="K69" s="7"/>
      <c r="L69" s="25"/>
      <c r="M69" s="25"/>
    </row>
    <row r="70" spans="1:13" ht="32.25" customHeight="1" x14ac:dyDescent="0.25">
      <c r="A70" s="62"/>
      <c r="B70" s="64" t="s">
        <v>86</v>
      </c>
      <c r="C70" s="18">
        <v>27219.75</v>
      </c>
      <c r="D70" s="35">
        <v>17698.47</v>
      </c>
      <c r="E70" s="35">
        <v>5079.28</v>
      </c>
      <c r="F70" s="35">
        <v>3795.48</v>
      </c>
      <c r="G70" s="35">
        <v>437.25</v>
      </c>
      <c r="H70" s="35">
        <v>209.27</v>
      </c>
      <c r="I70" s="57"/>
      <c r="J70" s="7"/>
      <c r="K70" s="7"/>
      <c r="L70" s="25"/>
      <c r="M70" s="25"/>
    </row>
    <row r="71" spans="1:13" ht="22.5" customHeight="1" x14ac:dyDescent="0.25">
      <c r="A71" s="62"/>
      <c r="B71" s="65" t="s">
        <v>88</v>
      </c>
      <c r="C71" s="18">
        <v>29049.29</v>
      </c>
      <c r="D71" s="35">
        <v>19432.310000000001</v>
      </c>
      <c r="E71" s="35">
        <v>5575.75</v>
      </c>
      <c r="F71" s="35">
        <v>3240.25</v>
      </c>
      <c r="G71" s="35">
        <v>542.76</v>
      </c>
      <c r="H71" s="35">
        <v>258.22000000000003</v>
      </c>
      <c r="I71" s="57"/>
      <c r="J71" s="7"/>
      <c r="K71" s="7"/>
      <c r="L71" s="25"/>
      <c r="M71" s="25"/>
    </row>
    <row r="72" spans="1:13" ht="22.5" customHeight="1" x14ac:dyDescent="0.25">
      <c r="A72" s="62"/>
      <c r="B72" s="65" t="s">
        <v>82</v>
      </c>
      <c r="C72" s="18">
        <v>31509.68</v>
      </c>
      <c r="D72" s="35">
        <v>21057.42</v>
      </c>
      <c r="E72" s="35">
        <v>6042.56</v>
      </c>
      <c r="F72" s="35">
        <v>3517.23</v>
      </c>
      <c r="G72" s="35">
        <v>603.88</v>
      </c>
      <c r="H72" s="35">
        <v>288.58999999999997</v>
      </c>
      <c r="I72" s="57"/>
      <c r="J72" s="7"/>
      <c r="K72" s="7"/>
      <c r="L72" s="25"/>
      <c r="M72" s="25"/>
    </row>
    <row r="73" spans="1:13" ht="22.5" customHeight="1" x14ac:dyDescent="0.25">
      <c r="A73" s="62"/>
      <c r="B73" s="65" t="s">
        <v>89</v>
      </c>
      <c r="C73" s="18">
        <v>32724.479999999996</v>
      </c>
      <c r="D73" s="35">
        <v>22021.8</v>
      </c>
      <c r="E73" s="35">
        <v>6322.36</v>
      </c>
      <c r="F73" s="35">
        <v>3634.85</v>
      </c>
      <c r="G73" s="35">
        <v>505.35</v>
      </c>
      <c r="H73" s="35">
        <v>240.12</v>
      </c>
      <c r="I73" s="57"/>
      <c r="J73" s="7"/>
      <c r="K73" s="7"/>
      <c r="L73" s="25"/>
      <c r="M73" s="25"/>
    </row>
    <row r="74" spans="1:13" ht="22.5" customHeight="1" x14ac:dyDescent="0.25">
      <c r="A74" s="66"/>
      <c r="B74" s="65" t="s">
        <v>90</v>
      </c>
      <c r="C74" s="18">
        <v>33457.269999999997</v>
      </c>
      <c r="D74" s="35">
        <v>21389.41</v>
      </c>
      <c r="E74" s="35">
        <v>6137.46</v>
      </c>
      <c r="F74" s="35">
        <v>4452</v>
      </c>
      <c r="G74" s="35">
        <v>1000.98</v>
      </c>
      <c r="H74" s="35">
        <v>477.42</v>
      </c>
      <c r="I74" s="57"/>
      <c r="J74" s="7"/>
      <c r="K74" s="7"/>
      <c r="L74" s="25"/>
      <c r="M74" s="25"/>
    </row>
    <row r="75" spans="1:13" ht="22.5" customHeight="1" x14ac:dyDescent="0.2">
      <c r="A75" s="129" t="s">
        <v>125</v>
      </c>
      <c r="B75" s="130"/>
      <c r="C75" s="130"/>
      <c r="D75" s="130"/>
      <c r="E75" s="130"/>
      <c r="F75" s="130"/>
      <c r="G75" s="130"/>
      <c r="H75" s="131"/>
      <c r="I75" s="57"/>
      <c r="J75" s="7"/>
      <c r="K75" s="7"/>
      <c r="L75" s="25"/>
      <c r="M75" s="25"/>
    </row>
    <row r="76" spans="1:13" ht="22.5" customHeight="1" thickBot="1" x14ac:dyDescent="0.3">
      <c r="A76" s="72"/>
      <c r="B76" s="56" t="s">
        <v>82</v>
      </c>
      <c r="C76" s="18">
        <v>25233.58</v>
      </c>
      <c r="D76" s="35">
        <v>16694.28</v>
      </c>
      <c r="E76" s="35">
        <v>4790.76</v>
      </c>
      <c r="F76" s="35">
        <v>3517.97</v>
      </c>
      <c r="G76" s="35">
        <v>0</v>
      </c>
      <c r="H76" s="35">
        <v>230.57</v>
      </c>
      <c r="I76" s="57"/>
      <c r="J76" s="7"/>
      <c r="K76" s="7"/>
      <c r="L76" s="25"/>
      <c r="M76" s="25"/>
    </row>
    <row r="77" spans="1:13" ht="22.5" customHeight="1" thickBot="1" x14ac:dyDescent="0.25">
      <c r="A77" s="115" t="s">
        <v>139</v>
      </c>
      <c r="B77" s="116"/>
      <c r="C77" s="116"/>
      <c r="D77" s="116"/>
      <c r="E77" s="116"/>
      <c r="F77" s="116"/>
      <c r="G77" s="116"/>
      <c r="H77" s="120"/>
      <c r="I77" s="57"/>
      <c r="J77" s="7"/>
      <c r="K77" s="7"/>
      <c r="L77" s="25"/>
      <c r="M77" s="25"/>
    </row>
    <row r="78" spans="1:13" ht="22.5" customHeight="1" x14ac:dyDescent="0.2">
      <c r="A78" s="126" t="s">
        <v>131</v>
      </c>
      <c r="B78" s="127"/>
      <c r="C78" s="127"/>
      <c r="D78" s="127"/>
      <c r="E78" s="127"/>
      <c r="F78" s="127"/>
      <c r="G78" s="127"/>
      <c r="H78" s="128"/>
      <c r="I78" s="57"/>
      <c r="J78" s="7"/>
      <c r="K78" s="7"/>
      <c r="L78" s="25"/>
      <c r="M78" s="25"/>
    </row>
    <row r="79" spans="1:13" ht="22.5" customHeight="1" x14ac:dyDescent="0.25">
      <c r="A79" s="62"/>
      <c r="B79" s="65" t="s">
        <v>88</v>
      </c>
      <c r="C79" s="18">
        <v>31261.33</v>
      </c>
      <c r="D79" s="35">
        <v>20920.38</v>
      </c>
      <c r="E79" s="35">
        <v>6002.72</v>
      </c>
      <c r="F79" s="35">
        <v>3240.25</v>
      </c>
      <c r="G79" s="35">
        <v>542.76</v>
      </c>
      <c r="H79" s="35">
        <v>555.22</v>
      </c>
      <c r="I79" s="57"/>
      <c r="J79" s="7"/>
      <c r="K79" s="7"/>
      <c r="L79" s="25"/>
      <c r="M79" s="25"/>
    </row>
    <row r="80" spans="1:13" ht="22.5" customHeight="1" x14ac:dyDescent="0.25">
      <c r="A80" s="62"/>
      <c r="B80" s="65" t="s">
        <v>82</v>
      </c>
      <c r="C80" s="18">
        <v>33916.839999999997</v>
      </c>
      <c r="D80" s="35">
        <v>22669.93</v>
      </c>
      <c r="E80" s="35">
        <v>6505.28</v>
      </c>
      <c r="F80" s="35">
        <v>3517.23</v>
      </c>
      <c r="G80" s="35">
        <v>603.88</v>
      </c>
      <c r="H80" s="35">
        <v>620.52</v>
      </c>
      <c r="I80" s="57"/>
      <c r="J80" s="7"/>
      <c r="K80" s="7"/>
      <c r="L80" s="25"/>
      <c r="M80" s="25"/>
    </row>
    <row r="81" spans="1:13" ht="22.5" customHeight="1" x14ac:dyDescent="0.25">
      <c r="A81" s="62"/>
      <c r="B81" s="65" t="s">
        <v>89</v>
      </c>
      <c r="C81" s="18">
        <v>35171.14</v>
      </c>
      <c r="D81" s="35">
        <v>23708.15</v>
      </c>
      <c r="E81" s="35">
        <v>6806.5</v>
      </c>
      <c r="F81" s="35">
        <v>3634.85</v>
      </c>
      <c r="G81" s="35">
        <v>505.35</v>
      </c>
      <c r="H81" s="35">
        <v>516.29</v>
      </c>
      <c r="I81" s="57"/>
      <c r="J81" s="7"/>
      <c r="K81" s="7"/>
      <c r="L81" s="25"/>
      <c r="M81" s="25"/>
    </row>
    <row r="82" spans="1:13" ht="22.5" customHeight="1" x14ac:dyDescent="0.25">
      <c r="A82" s="66"/>
      <c r="B82" s="65" t="s">
        <v>90</v>
      </c>
      <c r="C82" s="18">
        <v>36114.29</v>
      </c>
      <c r="D82" s="35">
        <v>23027.34</v>
      </c>
      <c r="E82" s="35">
        <v>6607.44</v>
      </c>
      <c r="F82" s="35">
        <v>4452</v>
      </c>
      <c r="G82" s="35">
        <v>1000.98</v>
      </c>
      <c r="H82" s="35">
        <v>1026.53</v>
      </c>
      <c r="I82" s="57"/>
      <c r="J82" s="7"/>
      <c r="K82" s="7"/>
      <c r="L82" s="25"/>
      <c r="M82" s="25"/>
    </row>
    <row r="83" spans="1:13" ht="22.5" customHeight="1" x14ac:dyDescent="0.2">
      <c r="A83" s="129" t="s">
        <v>133</v>
      </c>
      <c r="B83" s="130"/>
      <c r="C83" s="130"/>
      <c r="D83" s="130"/>
      <c r="E83" s="130"/>
      <c r="F83" s="130"/>
      <c r="G83" s="130"/>
      <c r="H83" s="131"/>
      <c r="I83" s="57"/>
      <c r="J83" s="7"/>
      <c r="K83" s="7"/>
      <c r="L83" s="25"/>
      <c r="M83" s="25"/>
    </row>
    <row r="84" spans="1:13" ht="22.5" customHeight="1" x14ac:dyDescent="0.25">
      <c r="A84" s="67"/>
      <c r="B84" s="56" t="s">
        <v>88</v>
      </c>
      <c r="C84" s="18">
        <v>25035.77</v>
      </c>
      <c r="D84" s="35">
        <v>16590.509999999998</v>
      </c>
      <c r="E84" s="35">
        <v>4760.21</v>
      </c>
      <c r="F84" s="35">
        <v>3241.17</v>
      </c>
      <c r="G84" s="35">
        <v>0</v>
      </c>
      <c r="H84" s="35">
        <v>443.88</v>
      </c>
      <c r="I84" s="57"/>
      <c r="J84" s="7"/>
      <c r="K84" s="7"/>
      <c r="L84" s="25"/>
      <c r="M84" s="25"/>
    </row>
    <row r="85" spans="1:13" ht="22.5" customHeight="1" x14ac:dyDescent="0.25">
      <c r="A85" s="68"/>
      <c r="B85" s="56" t="s">
        <v>82</v>
      </c>
      <c r="C85" s="18">
        <v>27144.03</v>
      </c>
      <c r="D85" s="35">
        <v>17972.669999999998</v>
      </c>
      <c r="E85" s="35">
        <v>5157.62</v>
      </c>
      <c r="F85" s="35">
        <v>3517.97</v>
      </c>
      <c r="G85" s="35">
        <v>0</v>
      </c>
      <c r="H85" s="35">
        <v>495.77</v>
      </c>
      <c r="I85" s="57"/>
      <c r="J85" s="7"/>
      <c r="K85" s="7"/>
      <c r="L85" s="25"/>
      <c r="M85" s="25"/>
    </row>
    <row r="86" spans="1:13" ht="22.5" customHeight="1" x14ac:dyDescent="0.2">
      <c r="A86" s="129" t="s">
        <v>129</v>
      </c>
      <c r="B86" s="130"/>
      <c r="C86" s="130"/>
      <c r="D86" s="130"/>
      <c r="E86" s="130"/>
      <c r="F86" s="130"/>
      <c r="G86" s="130"/>
      <c r="H86" s="131"/>
      <c r="I86" s="57"/>
      <c r="J86" s="7"/>
      <c r="K86" s="7"/>
      <c r="L86" s="25"/>
      <c r="M86" s="25"/>
    </row>
    <row r="87" spans="1:13" ht="22.5" customHeight="1" thickBot="1" x14ac:dyDescent="0.3">
      <c r="A87" s="58"/>
      <c r="B87" s="56" t="s">
        <v>82</v>
      </c>
      <c r="C87" s="18">
        <v>27144.03</v>
      </c>
      <c r="D87" s="35">
        <v>17972.669999999998</v>
      </c>
      <c r="E87" s="35">
        <v>5157.62</v>
      </c>
      <c r="F87" s="35">
        <v>3517.97</v>
      </c>
      <c r="G87" s="35">
        <v>0</v>
      </c>
      <c r="H87" s="35">
        <v>495.77</v>
      </c>
      <c r="I87" s="57"/>
      <c r="J87" s="7"/>
      <c r="K87" s="7"/>
      <c r="L87" s="25"/>
      <c r="M87" s="25"/>
    </row>
    <row r="88" spans="1:13" ht="22.5" customHeight="1" thickBot="1" x14ac:dyDescent="0.25">
      <c r="A88" s="115" t="s">
        <v>140</v>
      </c>
      <c r="B88" s="116"/>
      <c r="C88" s="116"/>
      <c r="D88" s="116"/>
      <c r="E88" s="116"/>
      <c r="F88" s="116"/>
      <c r="G88" s="116"/>
      <c r="H88" s="120"/>
      <c r="I88" s="57"/>
      <c r="J88" s="7"/>
      <c r="K88" s="7"/>
      <c r="L88" s="25"/>
      <c r="M88" s="25"/>
    </row>
    <row r="89" spans="1:13" ht="22.5" customHeight="1" x14ac:dyDescent="0.2">
      <c r="A89" s="126" t="s">
        <v>131</v>
      </c>
      <c r="B89" s="127"/>
      <c r="C89" s="127"/>
      <c r="D89" s="127"/>
      <c r="E89" s="127"/>
      <c r="F89" s="127"/>
      <c r="G89" s="127"/>
      <c r="H89" s="128"/>
      <c r="I89" s="57"/>
      <c r="J89" s="7"/>
      <c r="K89" s="7"/>
      <c r="L89" s="25"/>
      <c r="M89" s="25"/>
    </row>
    <row r="90" spans="1:13" ht="22.5" customHeight="1" x14ac:dyDescent="0.25">
      <c r="A90" s="62"/>
      <c r="B90" s="65" t="s">
        <v>88</v>
      </c>
      <c r="C90" s="18">
        <v>26454.320000000003</v>
      </c>
      <c r="D90" s="35">
        <v>16930.43</v>
      </c>
      <c r="E90" s="35">
        <v>4859.04</v>
      </c>
      <c r="F90" s="35">
        <v>3384.97</v>
      </c>
      <c r="G90" s="35">
        <v>565.88</v>
      </c>
      <c r="H90" s="35">
        <v>714</v>
      </c>
      <c r="I90" s="57"/>
      <c r="J90" s="7"/>
      <c r="K90" s="7"/>
      <c r="L90" s="25"/>
      <c r="M90" s="25"/>
    </row>
    <row r="91" spans="1:13" ht="22.5" customHeight="1" x14ac:dyDescent="0.25">
      <c r="A91" s="62"/>
      <c r="B91" s="65" t="s">
        <v>82</v>
      </c>
      <c r="C91" s="18">
        <v>28714.15</v>
      </c>
      <c r="D91" s="35">
        <v>18347.57</v>
      </c>
      <c r="E91" s="35">
        <v>5264.95</v>
      </c>
      <c r="F91" s="35">
        <v>3673.55</v>
      </c>
      <c r="G91" s="35">
        <v>630.72</v>
      </c>
      <c r="H91" s="35">
        <v>797.36</v>
      </c>
      <c r="I91" s="57"/>
      <c r="J91" s="7"/>
      <c r="K91" s="7"/>
      <c r="L91" s="25"/>
      <c r="M91" s="25"/>
    </row>
    <row r="92" spans="1:13" ht="22.5" customHeight="1" thickBot="1" x14ac:dyDescent="0.3">
      <c r="A92" s="66"/>
      <c r="B92" s="65" t="s">
        <v>90</v>
      </c>
      <c r="C92" s="18">
        <v>30998.9</v>
      </c>
      <c r="D92" s="35">
        <v>18636.84</v>
      </c>
      <c r="E92" s="35">
        <v>5347.64</v>
      </c>
      <c r="F92" s="35">
        <v>4649.8599999999997</v>
      </c>
      <c r="G92" s="35">
        <v>1045.47</v>
      </c>
      <c r="H92" s="35">
        <v>1319.09</v>
      </c>
      <c r="I92" s="57"/>
      <c r="J92" s="7"/>
      <c r="K92" s="7"/>
      <c r="L92" s="25"/>
      <c r="M92" s="25"/>
    </row>
    <row r="93" spans="1:13" ht="36.75" customHeight="1" thickBot="1" x14ac:dyDescent="0.25">
      <c r="A93" s="123" t="s">
        <v>141</v>
      </c>
      <c r="B93" s="124"/>
      <c r="C93" s="124"/>
      <c r="D93" s="124"/>
      <c r="E93" s="124"/>
      <c r="F93" s="124"/>
      <c r="G93" s="124"/>
      <c r="H93" s="125"/>
      <c r="I93" s="57"/>
      <c r="J93" s="7"/>
      <c r="K93" s="7"/>
      <c r="L93" s="25"/>
      <c r="M93" s="25"/>
    </row>
    <row r="94" spans="1:13" ht="32.25" customHeight="1" thickBot="1" x14ac:dyDescent="0.25">
      <c r="A94" s="115" t="s">
        <v>142</v>
      </c>
      <c r="B94" s="116"/>
      <c r="C94" s="116"/>
      <c r="D94" s="116"/>
      <c r="E94" s="116"/>
      <c r="F94" s="116"/>
      <c r="G94" s="116"/>
      <c r="H94" s="120"/>
      <c r="I94" s="57"/>
      <c r="J94" s="7"/>
      <c r="K94" s="7"/>
      <c r="L94" s="25"/>
      <c r="M94" s="25"/>
    </row>
    <row r="95" spans="1:13" ht="32.25" customHeight="1" x14ac:dyDescent="0.2">
      <c r="A95" s="126" t="s">
        <v>131</v>
      </c>
      <c r="B95" s="127"/>
      <c r="C95" s="127"/>
      <c r="D95" s="127"/>
      <c r="E95" s="127"/>
      <c r="F95" s="127"/>
      <c r="G95" s="127"/>
      <c r="H95" s="128"/>
      <c r="I95" s="57"/>
      <c r="J95" s="7"/>
      <c r="K95" s="7"/>
      <c r="L95" s="25"/>
      <c r="M95" s="25"/>
    </row>
    <row r="96" spans="1:13" ht="33.75" customHeight="1" thickBot="1" x14ac:dyDescent="0.3">
      <c r="A96" s="62"/>
      <c r="B96" s="64" t="s">
        <v>86</v>
      </c>
      <c r="C96" s="18">
        <v>29204.69</v>
      </c>
      <c r="D96" s="35">
        <v>19053.759999999998</v>
      </c>
      <c r="E96" s="35">
        <v>5468.24</v>
      </c>
      <c r="F96" s="35">
        <v>3795.48</v>
      </c>
      <c r="G96" s="35">
        <v>437.25</v>
      </c>
      <c r="H96" s="35">
        <v>449.96</v>
      </c>
      <c r="I96" s="57"/>
      <c r="J96" s="7"/>
      <c r="K96" s="7"/>
      <c r="L96" s="25"/>
      <c r="M96" s="25"/>
    </row>
    <row r="97" spans="1:13" s="92" customFormat="1" ht="34.5" customHeight="1" thickBot="1" x14ac:dyDescent="0.25">
      <c r="A97" s="115" t="s">
        <v>166</v>
      </c>
      <c r="B97" s="116"/>
      <c r="C97" s="116"/>
      <c r="D97" s="116"/>
      <c r="E97" s="116"/>
      <c r="F97" s="116"/>
      <c r="G97" s="116"/>
      <c r="H97" s="120"/>
      <c r="I97" s="94"/>
    </row>
    <row r="98" spans="1:13" s="92" customFormat="1" ht="24.75" customHeight="1" x14ac:dyDescent="0.2">
      <c r="A98" s="126" t="s">
        <v>131</v>
      </c>
      <c r="B98" s="127"/>
      <c r="C98" s="127"/>
      <c r="D98" s="127"/>
      <c r="E98" s="127"/>
      <c r="F98" s="127"/>
      <c r="G98" s="127"/>
      <c r="H98" s="128"/>
      <c r="I98" s="94"/>
    </row>
    <row r="99" spans="1:13" s="92" customFormat="1" ht="26.25" customHeight="1" x14ac:dyDescent="0.25">
      <c r="A99" s="59"/>
      <c r="B99" s="95" t="s">
        <v>118</v>
      </c>
      <c r="C99" s="18">
        <v>54152.630000000005</v>
      </c>
      <c r="D99" s="16">
        <v>33415.19</v>
      </c>
      <c r="E99" s="16">
        <v>9592.15</v>
      </c>
      <c r="F99" s="16">
        <v>7203.53</v>
      </c>
      <c r="G99" s="16">
        <v>1259.9000000000001</v>
      </c>
      <c r="H99" s="16">
        <v>2681.86</v>
      </c>
      <c r="I99" s="94"/>
    </row>
    <row r="100" spans="1:13" s="92" customFormat="1" ht="26.25" customHeight="1" x14ac:dyDescent="0.25">
      <c r="A100" s="74"/>
      <c r="B100" s="95" t="s">
        <v>119</v>
      </c>
      <c r="C100" s="18">
        <v>57319.130000000005</v>
      </c>
      <c r="D100" s="16">
        <v>27304.639999999999</v>
      </c>
      <c r="E100" s="16">
        <v>7836.13</v>
      </c>
      <c r="F100" s="16">
        <v>18236.59</v>
      </c>
      <c r="G100" s="16">
        <v>1259.9100000000001</v>
      </c>
      <c r="H100" s="16">
        <v>2681.86</v>
      </c>
      <c r="I100" s="94"/>
    </row>
    <row r="101" spans="1:13" s="92" customFormat="1" ht="26.25" customHeight="1" thickBot="1" x14ac:dyDescent="0.3">
      <c r="A101" s="61"/>
      <c r="B101" s="96" t="s">
        <v>120</v>
      </c>
      <c r="C101" s="23">
        <v>54982.280000000006</v>
      </c>
      <c r="D101" s="97">
        <v>32298.65</v>
      </c>
      <c r="E101" s="97">
        <v>9267.34</v>
      </c>
      <c r="F101" s="97">
        <v>6000.56</v>
      </c>
      <c r="G101" s="97">
        <v>2370.33</v>
      </c>
      <c r="H101" s="97">
        <v>5045.3999999999996</v>
      </c>
      <c r="I101" s="94"/>
    </row>
    <row r="102" spans="1:13" ht="44.25" customHeight="1" thickBot="1" x14ac:dyDescent="0.25">
      <c r="A102" s="123" t="s">
        <v>143</v>
      </c>
      <c r="B102" s="124"/>
      <c r="C102" s="124"/>
      <c r="D102" s="124"/>
      <c r="E102" s="124"/>
      <c r="F102" s="124"/>
      <c r="G102" s="124"/>
      <c r="H102" s="125"/>
      <c r="I102" s="57"/>
      <c r="J102" s="7"/>
      <c r="K102" s="7"/>
      <c r="L102" s="25"/>
      <c r="M102" s="25"/>
    </row>
    <row r="103" spans="1:13" ht="35.25" customHeight="1" thickBot="1" x14ac:dyDescent="0.25">
      <c r="A103" s="115" t="s">
        <v>144</v>
      </c>
      <c r="B103" s="116"/>
      <c r="C103" s="116"/>
      <c r="D103" s="116"/>
      <c r="E103" s="116"/>
      <c r="F103" s="116"/>
      <c r="G103" s="116"/>
      <c r="H103" s="120"/>
      <c r="I103" s="57"/>
      <c r="J103" s="7"/>
      <c r="K103" s="7"/>
      <c r="L103" s="25"/>
      <c r="M103" s="25"/>
    </row>
    <row r="104" spans="1:13" ht="28.5" customHeight="1" x14ac:dyDescent="0.2">
      <c r="A104" s="126" t="s">
        <v>131</v>
      </c>
      <c r="B104" s="127"/>
      <c r="C104" s="127"/>
      <c r="D104" s="127"/>
      <c r="E104" s="127"/>
      <c r="F104" s="127"/>
      <c r="G104" s="127"/>
      <c r="H104" s="128"/>
      <c r="I104" s="57"/>
      <c r="J104" s="7"/>
      <c r="K104" s="7"/>
      <c r="L104" s="25"/>
      <c r="M104" s="25"/>
    </row>
    <row r="105" spans="1:13" ht="25.5" customHeight="1" x14ac:dyDescent="0.25">
      <c r="A105" s="59"/>
      <c r="B105" s="73" t="s">
        <v>103</v>
      </c>
      <c r="C105" s="18">
        <v>33136.04</v>
      </c>
      <c r="D105" s="16">
        <v>18247.61</v>
      </c>
      <c r="E105" s="16">
        <v>5236.6400000000003</v>
      </c>
      <c r="F105" s="16">
        <v>7576.01</v>
      </c>
      <c r="G105" s="16">
        <v>679.8</v>
      </c>
      <c r="H105" s="16">
        <v>1395.98</v>
      </c>
      <c r="I105" s="57"/>
      <c r="J105" s="7"/>
      <c r="K105" s="7"/>
      <c r="L105" s="25"/>
      <c r="M105" s="25"/>
    </row>
    <row r="106" spans="1:13" ht="25.5" customHeight="1" x14ac:dyDescent="0.25">
      <c r="A106" s="74"/>
      <c r="B106" s="73" t="s">
        <v>106</v>
      </c>
      <c r="C106" s="18">
        <v>48949.38</v>
      </c>
      <c r="D106" s="16">
        <v>17361.05</v>
      </c>
      <c r="E106" s="16">
        <v>4980.1000000000004</v>
      </c>
      <c r="F106" s="16">
        <v>23958.16</v>
      </c>
      <c r="G106" s="16">
        <v>869.79</v>
      </c>
      <c r="H106" s="16">
        <v>1780.28</v>
      </c>
      <c r="I106" s="57"/>
      <c r="J106" s="7"/>
      <c r="K106" s="7"/>
      <c r="L106" s="25"/>
      <c r="M106" s="25"/>
    </row>
    <row r="107" spans="1:13" ht="25.5" customHeight="1" x14ac:dyDescent="0.25">
      <c r="A107" s="74"/>
      <c r="B107" s="73" t="s">
        <v>104</v>
      </c>
      <c r="C107" s="18">
        <v>43794.83</v>
      </c>
      <c r="D107" s="16">
        <v>23315.599999999999</v>
      </c>
      <c r="E107" s="16">
        <v>6690.13</v>
      </c>
      <c r="F107" s="16">
        <v>11292.07</v>
      </c>
      <c r="G107" s="16">
        <v>818.89</v>
      </c>
      <c r="H107" s="16">
        <v>1678.14</v>
      </c>
      <c r="I107" s="57"/>
      <c r="J107" s="7"/>
      <c r="K107" s="7"/>
      <c r="L107" s="25"/>
      <c r="M107" s="25"/>
    </row>
    <row r="108" spans="1:13" ht="25.5" customHeight="1" x14ac:dyDescent="0.25">
      <c r="A108" s="74"/>
      <c r="B108" s="73" t="s">
        <v>39</v>
      </c>
      <c r="C108" s="18">
        <v>25189.63</v>
      </c>
      <c r="D108" s="16">
        <v>15356.2</v>
      </c>
      <c r="E108" s="16">
        <v>4407.68</v>
      </c>
      <c r="F108" s="16">
        <v>3062.06</v>
      </c>
      <c r="G108" s="16">
        <v>774.6</v>
      </c>
      <c r="H108" s="16">
        <v>1589.09</v>
      </c>
      <c r="I108" s="57"/>
      <c r="J108" s="7"/>
      <c r="K108" s="7"/>
      <c r="L108" s="25"/>
      <c r="M108" s="25"/>
    </row>
    <row r="109" spans="1:13" ht="25.5" customHeight="1" x14ac:dyDescent="0.25">
      <c r="A109" s="74"/>
      <c r="B109" s="75" t="s">
        <v>84</v>
      </c>
      <c r="C109" s="76">
        <v>35587.379999999997</v>
      </c>
      <c r="D109" s="16">
        <v>20137.43</v>
      </c>
      <c r="E109" s="16">
        <v>5778.35</v>
      </c>
      <c r="F109" s="16">
        <v>6483.17</v>
      </c>
      <c r="G109" s="16">
        <v>1573.82</v>
      </c>
      <c r="H109" s="16">
        <v>1614.61</v>
      </c>
      <c r="I109" s="57"/>
      <c r="J109" s="7"/>
      <c r="K109" s="7"/>
      <c r="L109" s="25"/>
      <c r="M109" s="25"/>
    </row>
    <row r="110" spans="1:13" ht="25.5" customHeight="1" x14ac:dyDescent="0.25">
      <c r="A110" s="74"/>
      <c r="B110" s="75" t="s">
        <v>107</v>
      </c>
      <c r="C110" s="76">
        <v>38049.270000000004</v>
      </c>
      <c r="D110" s="16">
        <v>22405.51</v>
      </c>
      <c r="E110" s="16">
        <v>6429.22</v>
      </c>
      <c r="F110" s="16">
        <v>7155.99</v>
      </c>
      <c r="G110" s="16">
        <v>675.33</v>
      </c>
      <c r="H110" s="16">
        <v>1383.22</v>
      </c>
      <c r="I110" s="57"/>
      <c r="J110" s="7"/>
      <c r="K110" s="7"/>
      <c r="L110" s="25"/>
      <c r="M110" s="25"/>
    </row>
    <row r="111" spans="1:13" ht="25.5" customHeight="1" x14ac:dyDescent="0.25">
      <c r="A111" s="74"/>
      <c r="B111" s="73" t="s">
        <v>109</v>
      </c>
      <c r="C111" s="49">
        <v>27384.289999999997</v>
      </c>
      <c r="D111" s="16">
        <v>17492.919999999998</v>
      </c>
      <c r="E111" s="16">
        <v>5019.9399999999996</v>
      </c>
      <c r="F111" s="16">
        <v>3409.05</v>
      </c>
      <c r="G111" s="16">
        <v>480.49</v>
      </c>
      <c r="H111" s="16">
        <v>981.89</v>
      </c>
      <c r="I111" s="57"/>
      <c r="J111" s="7"/>
      <c r="K111" s="7"/>
      <c r="L111" s="25"/>
      <c r="M111" s="25"/>
    </row>
    <row r="112" spans="1:13" ht="25.5" customHeight="1" x14ac:dyDescent="0.25">
      <c r="A112" s="74"/>
      <c r="B112" s="75" t="s">
        <v>110</v>
      </c>
      <c r="C112" s="76">
        <v>29592.22</v>
      </c>
      <c r="D112" s="16">
        <v>14735.85</v>
      </c>
      <c r="E112" s="16">
        <v>4230.21</v>
      </c>
      <c r="F112" s="16">
        <v>9242.3799999999992</v>
      </c>
      <c r="G112" s="16">
        <v>453.44</v>
      </c>
      <c r="H112" s="16">
        <v>930.34</v>
      </c>
      <c r="I112" s="57"/>
      <c r="J112" s="7"/>
      <c r="K112" s="7"/>
      <c r="L112" s="25"/>
      <c r="M112" s="25"/>
    </row>
    <row r="113" spans="1:13" ht="25.5" customHeight="1" x14ac:dyDescent="0.25">
      <c r="A113" s="74"/>
      <c r="B113" s="75" t="s">
        <v>111</v>
      </c>
      <c r="C113" s="76">
        <v>41410.909999999996</v>
      </c>
      <c r="D113" s="16">
        <v>25210.76</v>
      </c>
      <c r="E113" s="16">
        <v>7237.89</v>
      </c>
      <c r="F113" s="16">
        <v>6694.65</v>
      </c>
      <c r="G113" s="16">
        <v>741.82</v>
      </c>
      <c r="H113" s="16">
        <v>1525.79</v>
      </c>
      <c r="I113" s="57"/>
      <c r="J113" s="7"/>
      <c r="K113" s="7"/>
      <c r="L113" s="25"/>
      <c r="M113" s="25"/>
    </row>
    <row r="114" spans="1:13" ht="25.5" customHeight="1" x14ac:dyDescent="0.25">
      <c r="A114" s="74"/>
      <c r="B114" s="75" t="s">
        <v>21</v>
      </c>
      <c r="C114" s="76">
        <v>45703.14</v>
      </c>
      <c r="D114" s="16">
        <v>26587.48</v>
      </c>
      <c r="E114" s="16">
        <v>7630.23</v>
      </c>
      <c r="F114" s="16">
        <v>8969.73</v>
      </c>
      <c r="G114" s="16">
        <v>825.5</v>
      </c>
      <c r="H114" s="16">
        <v>1690.2</v>
      </c>
      <c r="I114" s="57"/>
      <c r="J114" s="7"/>
      <c r="K114" s="7"/>
      <c r="L114" s="25"/>
      <c r="M114" s="25"/>
    </row>
    <row r="115" spans="1:13" ht="25.5" customHeight="1" x14ac:dyDescent="0.25">
      <c r="A115" s="74"/>
      <c r="B115" s="75" t="s">
        <v>82</v>
      </c>
      <c r="C115" s="18">
        <v>29278.89</v>
      </c>
      <c r="D115" s="16">
        <v>17874.47</v>
      </c>
      <c r="E115" s="16">
        <v>5130.3999999999996</v>
      </c>
      <c r="F115" s="16">
        <v>4487.8500000000004</v>
      </c>
      <c r="G115" s="16">
        <v>586.5</v>
      </c>
      <c r="H115" s="16">
        <v>1199.67</v>
      </c>
      <c r="I115" s="57"/>
      <c r="J115" s="7"/>
      <c r="K115" s="7"/>
      <c r="L115" s="25"/>
      <c r="M115" s="25"/>
    </row>
    <row r="116" spans="1:13" ht="25.5" customHeight="1" x14ac:dyDescent="0.25">
      <c r="A116" s="74"/>
      <c r="B116" s="73" t="s">
        <v>92</v>
      </c>
      <c r="C116" s="49">
        <v>43573.200000000004</v>
      </c>
      <c r="D116" s="16">
        <v>24781.06</v>
      </c>
      <c r="E116" s="16">
        <v>7110.64</v>
      </c>
      <c r="F116" s="16">
        <v>9357.3799999999992</v>
      </c>
      <c r="G116" s="16">
        <v>761.43</v>
      </c>
      <c r="H116" s="16">
        <v>1562.69</v>
      </c>
      <c r="I116" s="57"/>
      <c r="J116" s="7"/>
      <c r="K116" s="7"/>
      <c r="L116" s="25"/>
      <c r="M116" s="25"/>
    </row>
    <row r="117" spans="1:13" ht="25.5" customHeight="1" x14ac:dyDescent="0.25">
      <c r="A117" s="74"/>
      <c r="B117" s="73" t="s">
        <v>145</v>
      </c>
      <c r="C117" s="49">
        <v>37481.370000000003</v>
      </c>
      <c r="D117" s="16">
        <v>21644.28</v>
      </c>
      <c r="E117" s="16">
        <v>6212.3</v>
      </c>
      <c r="F117" s="16">
        <v>7626.55</v>
      </c>
      <c r="G117" s="16">
        <v>655.83</v>
      </c>
      <c r="H117" s="16">
        <v>1342.41</v>
      </c>
      <c r="I117" s="57"/>
      <c r="J117" s="7"/>
      <c r="K117" s="7"/>
      <c r="L117" s="25"/>
      <c r="M117" s="25"/>
    </row>
    <row r="118" spans="1:13" ht="25.5" customHeight="1" x14ac:dyDescent="0.25">
      <c r="A118" s="74"/>
      <c r="B118" s="75" t="s">
        <v>113</v>
      </c>
      <c r="C118" s="76">
        <v>38036.68</v>
      </c>
      <c r="D118" s="16">
        <v>22673.4</v>
      </c>
      <c r="E118" s="16">
        <v>6507.35</v>
      </c>
      <c r="F118" s="16">
        <v>7088.87</v>
      </c>
      <c r="G118" s="16">
        <v>578.86</v>
      </c>
      <c r="H118" s="16">
        <v>1188.2</v>
      </c>
      <c r="I118" s="57"/>
      <c r="J118" s="7"/>
      <c r="K118" s="7"/>
      <c r="L118" s="25"/>
      <c r="M118" s="25"/>
    </row>
    <row r="119" spans="1:13" ht="25.5" customHeight="1" x14ac:dyDescent="0.25">
      <c r="A119" s="74"/>
      <c r="B119" s="75" t="s">
        <v>89</v>
      </c>
      <c r="C119" s="18">
        <v>30155.110000000004</v>
      </c>
      <c r="D119" s="16">
        <v>19125.68</v>
      </c>
      <c r="E119" s="16">
        <v>5489.08</v>
      </c>
      <c r="F119" s="16">
        <v>3733.79</v>
      </c>
      <c r="G119" s="16">
        <v>592.72</v>
      </c>
      <c r="H119" s="16">
        <v>1213.8399999999999</v>
      </c>
      <c r="I119" s="57"/>
      <c r="J119" s="7"/>
      <c r="K119" s="7"/>
      <c r="L119" s="25"/>
      <c r="M119" s="25"/>
    </row>
    <row r="120" spans="1:13" ht="25.5" customHeight="1" x14ac:dyDescent="0.25">
      <c r="A120" s="74"/>
      <c r="B120" s="75" t="s">
        <v>116</v>
      </c>
      <c r="C120" s="18">
        <v>44869.820000000007</v>
      </c>
      <c r="D120" s="16">
        <v>23331.33</v>
      </c>
      <c r="E120" s="16">
        <v>6693.37</v>
      </c>
      <c r="F120" s="16">
        <v>12615.96</v>
      </c>
      <c r="G120" s="16">
        <v>729.16</v>
      </c>
      <c r="H120" s="16">
        <v>1500</v>
      </c>
      <c r="I120" s="57"/>
      <c r="J120" s="7"/>
      <c r="K120" s="7"/>
      <c r="L120" s="25"/>
      <c r="M120" s="25"/>
    </row>
    <row r="121" spans="1:13" ht="25.5" customHeight="1" thickBot="1" x14ac:dyDescent="0.3">
      <c r="A121" s="77"/>
      <c r="B121" s="75" t="s">
        <v>117</v>
      </c>
      <c r="C121" s="18">
        <v>31666.370000000003</v>
      </c>
      <c r="D121" s="16">
        <v>17948.84</v>
      </c>
      <c r="E121" s="16">
        <v>5149.95</v>
      </c>
      <c r="F121" s="16">
        <v>5379.57</v>
      </c>
      <c r="G121" s="16">
        <v>1045.1500000000001</v>
      </c>
      <c r="H121" s="16">
        <v>2142.86</v>
      </c>
      <c r="I121" s="57"/>
      <c r="J121" s="7"/>
      <c r="K121" s="7"/>
      <c r="L121" s="25"/>
      <c r="M121" s="25"/>
    </row>
    <row r="126" spans="1:13" ht="16.5" thickBot="1" x14ac:dyDescent="0.3"/>
    <row r="127" spans="1:13" ht="25.5" customHeight="1" thickBot="1" x14ac:dyDescent="0.25">
      <c r="A127" s="115" t="s">
        <v>146</v>
      </c>
      <c r="B127" s="116"/>
      <c r="C127" s="116"/>
      <c r="D127" s="116"/>
      <c r="E127" s="116"/>
      <c r="F127" s="116"/>
      <c r="G127" s="116"/>
      <c r="H127" s="120"/>
      <c r="I127" s="57"/>
    </row>
    <row r="128" spans="1:13" ht="31.5" customHeight="1" x14ac:dyDescent="0.2">
      <c r="A128" s="126" t="s">
        <v>131</v>
      </c>
      <c r="B128" s="127"/>
      <c r="C128" s="127"/>
      <c r="D128" s="127"/>
      <c r="E128" s="127"/>
      <c r="F128" s="127"/>
      <c r="G128" s="127"/>
      <c r="H128" s="128"/>
      <c r="I128" s="57"/>
    </row>
    <row r="129" spans="1:9" ht="24" customHeight="1" thickBot="1" x14ac:dyDescent="0.3">
      <c r="A129" s="62"/>
      <c r="B129" s="78" t="s">
        <v>147</v>
      </c>
      <c r="C129" s="18">
        <v>27561.17</v>
      </c>
      <c r="D129" s="16">
        <v>17091.52</v>
      </c>
      <c r="E129" s="16">
        <v>4904.21</v>
      </c>
      <c r="F129" s="16">
        <v>3548.63</v>
      </c>
      <c r="G129" s="16">
        <v>696.3</v>
      </c>
      <c r="H129" s="16">
        <v>1320.51</v>
      </c>
      <c r="I129" s="57"/>
    </row>
    <row r="130" spans="1:9" ht="33" customHeight="1" thickBot="1" x14ac:dyDescent="0.25">
      <c r="A130" s="115" t="s">
        <v>148</v>
      </c>
      <c r="B130" s="116"/>
      <c r="C130" s="116"/>
      <c r="D130" s="116"/>
      <c r="E130" s="116"/>
      <c r="F130" s="116"/>
      <c r="G130" s="116"/>
      <c r="H130" s="120"/>
      <c r="I130" s="57"/>
    </row>
    <row r="131" spans="1:9" ht="28.5" customHeight="1" x14ac:dyDescent="0.2">
      <c r="A131" s="126" t="s">
        <v>131</v>
      </c>
      <c r="B131" s="127"/>
      <c r="C131" s="127"/>
      <c r="D131" s="127"/>
      <c r="E131" s="127"/>
      <c r="F131" s="127"/>
      <c r="G131" s="127"/>
      <c r="H131" s="128"/>
      <c r="I131" s="57"/>
    </row>
    <row r="132" spans="1:9" ht="23.25" customHeight="1" x14ac:dyDescent="0.25">
      <c r="A132" s="79"/>
      <c r="B132" s="80" t="s">
        <v>88</v>
      </c>
      <c r="C132" s="18">
        <v>27171.579999999998</v>
      </c>
      <c r="D132" s="35">
        <v>14876.34</v>
      </c>
      <c r="E132" s="35">
        <v>4269.25</v>
      </c>
      <c r="F132" s="35">
        <v>5627.02</v>
      </c>
      <c r="G132" s="35">
        <v>1301.53</v>
      </c>
      <c r="H132" s="35">
        <v>1097.44</v>
      </c>
      <c r="I132" s="57"/>
    </row>
    <row r="133" spans="1:9" ht="23.25" customHeight="1" x14ac:dyDescent="0.25">
      <c r="A133" s="79"/>
      <c r="B133" s="80" t="s">
        <v>87</v>
      </c>
      <c r="C133" s="18">
        <v>20569.410000000003</v>
      </c>
      <c r="D133" s="35">
        <v>11927.99</v>
      </c>
      <c r="E133" s="35">
        <v>3424.37</v>
      </c>
      <c r="F133" s="35">
        <v>3264.97</v>
      </c>
      <c r="G133" s="35">
        <v>1058.79</v>
      </c>
      <c r="H133" s="35">
        <v>893.29</v>
      </c>
      <c r="I133" s="57"/>
    </row>
    <row r="134" spans="1:9" ht="22.5" customHeight="1" thickBot="1" x14ac:dyDescent="0.3">
      <c r="A134" s="79"/>
      <c r="B134" s="80" t="s">
        <v>84</v>
      </c>
      <c r="C134" s="18">
        <v>35510.18</v>
      </c>
      <c r="D134" s="35">
        <v>20092.02</v>
      </c>
      <c r="E134" s="35">
        <v>5765.32</v>
      </c>
      <c r="F134" s="35">
        <v>6483.17</v>
      </c>
      <c r="G134" s="35">
        <v>1573.82</v>
      </c>
      <c r="H134" s="35">
        <v>1595.85</v>
      </c>
      <c r="I134" s="57"/>
    </row>
    <row r="135" spans="1:9" ht="26.25" customHeight="1" thickBot="1" x14ac:dyDescent="0.25">
      <c r="A135" s="115" t="s">
        <v>149</v>
      </c>
      <c r="B135" s="116"/>
      <c r="C135" s="116"/>
      <c r="D135" s="116"/>
      <c r="E135" s="116"/>
      <c r="F135" s="116"/>
      <c r="G135" s="116"/>
      <c r="H135" s="120"/>
      <c r="I135" s="57"/>
    </row>
    <row r="136" spans="1:9" ht="21.75" customHeight="1" x14ac:dyDescent="0.2">
      <c r="A136" s="126" t="s">
        <v>131</v>
      </c>
      <c r="B136" s="127"/>
      <c r="C136" s="127"/>
      <c r="D136" s="127"/>
      <c r="E136" s="127"/>
      <c r="F136" s="127"/>
      <c r="G136" s="127"/>
      <c r="H136" s="128"/>
      <c r="I136" s="57"/>
    </row>
    <row r="137" spans="1:9" ht="16.5" x14ac:dyDescent="0.25">
      <c r="A137" s="81"/>
      <c r="B137" s="82" t="s">
        <v>87</v>
      </c>
      <c r="C137" s="15">
        <v>40016.01</v>
      </c>
      <c r="D137" s="16">
        <v>26659.39</v>
      </c>
      <c r="E137" s="16">
        <v>7653.55</v>
      </c>
      <c r="F137" s="16">
        <v>3264.97</v>
      </c>
      <c r="G137" s="16">
        <v>1058.79</v>
      </c>
      <c r="H137" s="16">
        <v>1379.31</v>
      </c>
      <c r="I137" s="57"/>
    </row>
    <row r="138" spans="1:9" x14ac:dyDescent="0.25">
      <c r="I138" s="57"/>
    </row>
  </sheetData>
  <autoFilter ref="A4:Q121"/>
  <mergeCells count="55">
    <mergeCell ref="A102:H102"/>
    <mergeCell ref="A103:H103"/>
    <mergeCell ref="A104:H104"/>
    <mergeCell ref="A136:H136"/>
    <mergeCell ref="A98:H98"/>
    <mergeCell ref="A127:H127"/>
    <mergeCell ref="A128:H128"/>
    <mergeCell ref="A130:H130"/>
    <mergeCell ref="A131:H131"/>
    <mergeCell ref="A135:H135"/>
    <mergeCell ref="A97:H97"/>
    <mergeCell ref="A78:H78"/>
    <mergeCell ref="A83:H83"/>
    <mergeCell ref="A86:H86"/>
    <mergeCell ref="A88:H88"/>
    <mergeCell ref="A89:H89"/>
    <mergeCell ref="A93:H93"/>
    <mergeCell ref="A94:H94"/>
    <mergeCell ref="A95:H95"/>
    <mergeCell ref="A77:H77"/>
    <mergeCell ref="A45:H45"/>
    <mergeCell ref="A47:H47"/>
    <mergeCell ref="A48:H48"/>
    <mergeCell ref="A53:H53"/>
    <mergeCell ref="A56:H56"/>
    <mergeCell ref="A57:H57"/>
    <mergeCell ref="A63:H63"/>
    <mergeCell ref="A66:H66"/>
    <mergeCell ref="A68:H68"/>
    <mergeCell ref="A69:H69"/>
    <mergeCell ref="A75:H75"/>
    <mergeCell ref="A40:H40"/>
    <mergeCell ref="A14:H14"/>
    <mergeCell ref="A17:H17"/>
    <mergeCell ref="A18:H18"/>
    <mergeCell ref="A20:H20"/>
    <mergeCell ref="A21:H21"/>
    <mergeCell ref="A26:H26"/>
    <mergeCell ref="A28:H28"/>
    <mergeCell ref="A29:H29"/>
    <mergeCell ref="A34:H34"/>
    <mergeCell ref="A37:H37"/>
    <mergeCell ref="A39:H39"/>
    <mergeCell ref="A13:H13"/>
    <mergeCell ref="A2:A4"/>
    <mergeCell ref="B2:B4"/>
    <mergeCell ref="C2:H2"/>
    <mergeCell ref="C3:C4"/>
    <mergeCell ref="D3:H3"/>
    <mergeCell ref="A5:H5"/>
    <mergeCell ref="A6:H6"/>
    <mergeCell ref="A7:H7"/>
    <mergeCell ref="A8:H8"/>
    <mergeCell ref="A10:H10"/>
    <mergeCell ref="A11:H11"/>
  </mergeCells>
  <pageMargins left="0.78740157480314965" right="0.19685039370078741" top="0.86614173228346458" bottom="0.43307086614173229" header="0.51181102362204722" footer="0.23622047244094491"/>
  <pageSetup paperSize="9" scale="74" orientation="landscape" r:id="rId1"/>
  <headerFooter alignWithMargins="0">
    <oddFooter>&amp;C&amp;P</oddFooter>
  </headerFooter>
  <rowBreaks count="2" manualBreakCount="2">
    <brk id="91" max="7" man="1"/>
    <brk id="11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24"/>
  <sheetViews>
    <sheetView view="pageBreakPreview" topLeftCell="A80" zoomScale="75" zoomScaleNormal="100" zoomScaleSheetLayoutView="75" workbookViewId="0">
      <selection activeCell="I90" sqref="I90"/>
    </sheetView>
  </sheetViews>
  <sheetFormatPr defaultRowHeight="12.75" x14ac:dyDescent="0.2"/>
  <cols>
    <col min="1" max="1" width="5" style="2" customWidth="1"/>
    <col min="2" max="2" width="41.7109375" style="2" customWidth="1"/>
    <col min="3" max="3" width="12.140625" style="3" customWidth="1"/>
    <col min="4" max="4" width="12.85546875" style="7" customWidth="1"/>
    <col min="5" max="5" width="14.5703125" style="7" customWidth="1"/>
    <col min="6" max="7" width="18.28515625" style="7" customWidth="1"/>
    <col min="8" max="8" width="22.140625" style="8" customWidth="1"/>
    <col min="9" max="9" width="43.5703125" style="2" customWidth="1"/>
    <col min="10" max="11" width="9.140625" style="2"/>
    <col min="12" max="12" width="7.5703125" style="2" customWidth="1"/>
    <col min="13" max="256" width="9.140625" style="2"/>
    <col min="257" max="257" width="5" style="2" customWidth="1"/>
    <col min="258" max="258" width="41.7109375" style="2" customWidth="1"/>
    <col min="259" max="259" width="12.140625" style="2" customWidth="1"/>
    <col min="260" max="260" width="12.85546875" style="2" customWidth="1"/>
    <col min="261" max="261" width="14.5703125" style="2" customWidth="1"/>
    <col min="262" max="263" width="18.28515625" style="2" customWidth="1"/>
    <col min="264" max="264" width="22.140625" style="2" customWidth="1"/>
    <col min="265" max="265" width="43.5703125" style="2" customWidth="1"/>
    <col min="266" max="267" width="9.140625" style="2"/>
    <col min="268" max="268" width="7.5703125" style="2" customWidth="1"/>
    <col min="269" max="512" width="9.140625" style="2"/>
    <col min="513" max="513" width="5" style="2" customWidth="1"/>
    <col min="514" max="514" width="41.7109375" style="2" customWidth="1"/>
    <col min="515" max="515" width="12.140625" style="2" customWidth="1"/>
    <col min="516" max="516" width="12.85546875" style="2" customWidth="1"/>
    <col min="517" max="517" width="14.5703125" style="2" customWidth="1"/>
    <col min="518" max="519" width="18.28515625" style="2" customWidth="1"/>
    <col min="520" max="520" width="22.140625" style="2" customWidth="1"/>
    <col min="521" max="521" width="43.5703125" style="2" customWidth="1"/>
    <col min="522" max="523" width="9.140625" style="2"/>
    <col min="524" max="524" width="7.5703125" style="2" customWidth="1"/>
    <col min="525" max="768" width="9.140625" style="2"/>
    <col min="769" max="769" width="5" style="2" customWidth="1"/>
    <col min="770" max="770" width="41.7109375" style="2" customWidth="1"/>
    <col min="771" max="771" width="12.140625" style="2" customWidth="1"/>
    <col min="772" max="772" width="12.85546875" style="2" customWidth="1"/>
    <col min="773" max="773" width="14.5703125" style="2" customWidth="1"/>
    <col min="774" max="775" width="18.28515625" style="2" customWidth="1"/>
    <col min="776" max="776" width="22.140625" style="2" customWidth="1"/>
    <col min="777" max="777" width="43.5703125" style="2" customWidth="1"/>
    <col min="778" max="779" width="9.140625" style="2"/>
    <col min="780" max="780" width="7.5703125" style="2" customWidth="1"/>
    <col min="781" max="1024" width="9.140625" style="2"/>
    <col min="1025" max="1025" width="5" style="2" customWidth="1"/>
    <col min="1026" max="1026" width="41.7109375" style="2" customWidth="1"/>
    <col min="1027" max="1027" width="12.140625" style="2" customWidth="1"/>
    <col min="1028" max="1028" width="12.85546875" style="2" customWidth="1"/>
    <col min="1029" max="1029" width="14.5703125" style="2" customWidth="1"/>
    <col min="1030" max="1031" width="18.28515625" style="2" customWidth="1"/>
    <col min="1032" max="1032" width="22.140625" style="2" customWidth="1"/>
    <col min="1033" max="1033" width="43.5703125" style="2" customWidth="1"/>
    <col min="1034" max="1035" width="9.140625" style="2"/>
    <col min="1036" max="1036" width="7.5703125" style="2" customWidth="1"/>
    <col min="1037" max="1280" width="9.140625" style="2"/>
    <col min="1281" max="1281" width="5" style="2" customWidth="1"/>
    <col min="1282" max="1282" width="41.7109375" style="2" customWidth="1"/>
    <col min="1283" max="1283" width="12.140625" style="2" customWidth="1"/>
    <col min="1284" max="1284" width="12.85546875" style="2" customWidth="1"/>
    <col min="1285" max="1285" width="14.5703125" style="2" customWidth="1"/>
    <col min="1286" max="1287" width="18.28515625" style="2" customWidth="1"/>
    <col min="1288" max="1288" width="22.140625" style="2" customWidth="1"/>
    <col min="1289" max="1289" width="43.5703125" style="2" customWidth="1"/>
    <col min="1290" max="1291" width="9.140625" style="2"/>
    <col min="1292" max="1292" width="7.5703125" style="2" customWidth="1"/>
    <col min="1293" max="1536" width="9.140625" style="2"/>
    <col min="1537" max="1537" width="5" style="2" customWidth="1"/>
    <col min="1538" max="1538" width="41.7109375" style="2" customWidth="1"/>
    <col min="1539" max="1539" width="12.140625" style="2" customWidth="1"/>
    <col min="1540" max="1540" width="12.85546875" style="2" customWidth="1"/>
    <col min="1541" max="1541" width="14.5703125" style="2" customWidth="1"/>
    <col min="1542" max="1543" width="18.28515625" style="2" customWidth="1"/>
    <col min="1544" max="1544" width="22.140625" style="2" customWidth="1"/>
    <col min="1545" max="1545" width="43.5703125" style="2" customWidth="1"/>
    <col min="1546" max="1547" width="9.140625" style="2"/>
    <col min="1548" max="1548" width="7.5703125" style="2" customWidth="1"/>
    <col min="1549" max="1792" width="9.140625" style="2"/>
    <col min="1793" max="1793" width="5" style="2" customWidth="1"/>
    <col min="1794" max="1794" width="41.7109375" style="2" customWidth="1"/>
    <col min="1795" max="1795" width="12.140625" style="2" customWidth="1"/>
    <col min="1796" max="1796" width="12.85546875" style="2" customWidth="1"/>
    <col min="1797" max="1797" width="14.5703125" style="2" customWidth="1"/>
    <col min="1798" max="1799" width="18.28515625" style="2" customWidth="1"/>
    <col min="1800" max="1800" width="22.140625" style="2" customWidth="1"/>
    <col min="1801" max="1801" width="43.5703125" style="2" customWidth="1"/>
    <col min="1802" max="1803" width="9.140625" style="2"/>
    <col min="1804" max="1804" width="7.5703125" style="2" customWidth="1"/>
    <col min="1805" max="2048" width="9.140625" style="2"/>
    <col min="2049" max="2049" width="5" style="2" customWidth="1"/>
    <col min="2050" max="2050" width="41.7109375" style="2" customWidth="1"/>
    <col min="2051" max="2051" width="12.140625" style="2" customWidth="1"/>
    <col min="2052" max="2052" width="12.85546875" style="2" customWidth="1"/>
    <col min="2053" max="2053" width="14.5703125" style="2" customWidth="1"/>
    <col min="2054" max="2055" width="18.28515625" style="2" customWidth="1"/>
    <col min="2056" max="2056" width="22.140625" style="2" customWidth="1"/>
    <col min="2057" max="2057" width="43.5703125" style="2" customWidth="1"/>
    <col min="2058" max="2059" width="9.140625" style="2"/>
    <col min="2060" max="2060" width="7.5703125" style="2" customWidth="1"/>
    <col min="2061" max="2304" width="9.140625" style="2"/>
    <col min="2305" max="2305" width="5" style="2" customWidth="1"/>
    <col min="2306" max="2306" width="41.7109375" style="2" customWidth="1"/>
    <col min="2307" max="2307" width="12.140625" style="2" customWidth="1"/>
    <col min="2308" max="2308" width="12.85546875" style="2" customWidth="1"/>
    <col min="2309" max="2309" width="14.5703125" style="2" customWidth="1"/>
    <col min="2310" max="2311" width="18.28515625" style="2" customWidth="1"/>
    <col min="2312" max="2312" width="22.140625" style="2" customWidth="1"/>
    <col min="2313" max="2313" width="43.5703125" style="2" customWidth="1"/>
    <col min="2314" max="2315" width="9.140625" style="2"/>
    <col min="2316" max="2316" width="7.5703125" style="2" customWidth="1"/>
    <col min="2317" max="2560" width="9.140625" style="2"/>
    <col min="2561" max="2561" width="5" style="2" customWidth="1"/>
    <col min="2562" max="2562" width="41.7109375" style="2" customWidth="1"/>
    <col min="2563" max="2563" width="12.140625" style="2" customWidth="1"/>
    <col min="2564" max="2564" width="12.85546875" style="2" customWidth="1"/>
    <col min="2565" max="2565" width="14.5703125" style="2" customWidth="1"/>
    <col min="2566" max="2567" width="18.28515625" style="2" customWidth="1"/>
    <col min="2568" max="2568" width="22.140625" style="2" customWidth="1"/>
    <col min="2569" max="2569" width="43.5703125" style="2" customWidth="1"/>
    <col min="2570" max="2571" width="9.140625" style="2"/>
    <col min="2572" max="2572" width="7.5703125" style="2" customWidth="1"/>
    <col min="2573" max="2816" width="9.140625" style="2"/>
    <col min="2817" max="2817" width="5" style="2" customWidth="1"/>
    <col min="2818" max="2818" width="41.7109375" style="2" customWidth="1"/>
    <col min="2819" max="2819" width="12.140625" style="2" customWidth="1"/>
    <col min="2820" max="2820" width="12.85546875" style="2" customWidth="1"/>
    <col min="2821" max="2821" width="14.5703125" style="2" customWidth="1"/>
    <col min="2822" max="2823" width="18.28515625" style="2" customWidth="1"/>
    <col min="2824" max="2824" width="22.140625" style="2" customWidth="1"/>
    <col min="2825" max="2825" width="43.5703125" style="2" customWidth="1"/>
    <col min="2826" max="2827" width="9.140625" style="2"/>
    <col min="2828" max="2828" width="7.5703125" style="2" customWidth="1"/>
    <col min="2829" max="3072" width="9.140625" style="2"/>
    <col min="3073" max="3073" width="5" style="2" customWidth="1"/>
    <col min="3074" max="3074" width="41.7109375" style="2" customWidth="1"/>
    <col min="3075" max="3075" width="12.140625" style="2" customWidth="1"/>
    <col min="3076" max="3076" width="12.85546875" style="2" customWidth="1"/>
    <col min="3077" max="3077" width="14.5703125" style="2" customWidth="1"/>
    <col min="3078" max="3079" width="18.28515625" style="2" customWidth="1"/>
    <col min="3080" max="3080" width="22.140625" style="2" customWidth="1"/>
    <col min="3081" max="3081" width="43.5703125" style="2" customWidth="1"/>
    <col min="3082" max="3083" width="9.140625" style="2"/>
    <col min="3084" max="3084" width="7.5703125" style="2" customWidth="1"/>
    <col min="3085" max="3328" width="9.140625" style="2"/>
    <col min="3329" max="3329" width="5" style="2" customWidth="1"/>
    <col min="3330" max="3330" width="41.7109375" style="2" customWidth="1"/>
    <col min="3331" max="3331" width="12.140625" style="2" customWidth="1"/>
    <col min="3332" max="3332" width="12.85546875" style="2" customWidth="1"/>
    <col min="3333" max="3333" width="14.5703125" style="2" customWidth="1"/>
    <col min="3334" max="3335" width="18.28515625" style="2" customWidth="1"/>
    <col min="3336" max="3336" width="22.140625" style="2" customWidth="1"/>
    <col min="3337" max="3337" width="43.5703125" style="2" customWidth="1"/>
    <col min="3338" max="3339" width="9.140625" style="2"/>
    <col min="3340" max="3340" width="7.5703125" style="2" customWidth="1"/>
    <col min="3341" max="3584" width="9.140625" style="2"/>
    <col min="3585" max="3585" width="5" style="2" customWidth="1"/>
    <col min="3586" max="3586" width="41.7109375" style="2" customWidth="1"/>
    <col min="3587" max="3587" width="12.140625" style="2" customWidth="1"/>
    <col min="3588" max="3588" width="12.85546875" style="2" customWidth="1"/>
    <col min="3589" max="3589" width="14.5703125" style="2" customWidth="1"/>
    <col min="3590" max="3591" width="18.28515625" style="2" customWidth="1"/>
    <col min="3592" max="3592" width="22.140625" style="2" customWidth="1"/>
    <col min="3593" max="3593" width="43.5703125" style="2" customWidth="1"/>
    <col min="3594" max="3595" width="9.140625" style="2"/>
    <col min="3596" max="3596" width="7.5703125" style="2" customWidth="1"/>
    <col min="3597" max="3840" width="9.140625" style="2"/>
    <col min="3841" max="3841" width="5" style="2" customWidth="1"/>
    <col min="3842" max="3842" width="41.7109375" style="2" customWidth="1"/>
    <col min="3843" max="3843" width="12.140625" style="2" customWidth="1"/>
    <col min="3844" max="3844" width="12.85546875" style="2" customWidth="1"/>
    <col min="3845" max="3845" width="14.5703125" style="2" customWidth="1"/>
    <col min="3846" max="3847" width="18.28515625" style="2" customWidth="1"/>
    <col min="3848" max="3848" width="22.140625" style="2" customWidth="1"/>
    <col min="3849" max="3849" width="43.5703125" style="2" customWidth="1"/>
    <col min="3850" max="3851" width="9.140625" style="2"/>
    <col min="3852" max="3852" width="7.5703125" style="2" customWidth="1"/>
    <col min="3853" max="4096" width="9.140625" style="2"/>
    <col min="4097" max="4097" width="5" style="2" customWidth="1"/>
    <col min="4098" max="4098" width="41.7109375" style="2" customWidth="1"/>
    <col min="4099" max="4099" width="12.140625" style="2" customWidth="1"/>
    <col min="4100" max="4100" width="12.85546875" style="2" customWidth="1"/>
    <col min="4101" max="4101" width="14.5703125" style="2" customWidth="1"/>
    <col min="4102" max="4103" width="18.28515625" style="2" customWidth="1"/>
    <col min="4104" max="4104" width="22.140625" style="2" customWidth="1"/>
    <col min="4105" max="4105" width="43.5703125" style="2" customWidth="1"/>
    <col min="4106" max="4107" width="9.140625" style="2"/>
    <col min="4108" max="4108" width="7.5703125" style="2" customWidth="1"/>
    <col min="4109" max="4352" width="9.140625" style="2"/>
    <col min="4353" max="4353" width="5" style="2" customWidth="1"/>
    <col min="4354" max="4354" width="41.7109375" style="2" customWidth="1"/>
    <col min="4355" max="4355" width="12.140625" style="2" customWidth="1"/>
    <col min="4356" max="4356" width="12.85546875" style="2" customWidth="1"/>
    <col min="4357" max="4357" width="14.5703125" style="2" customWidth="1"/>
    <col min="4358" max="4359" width="18.28515625" style="2" customWidth="1"/>
    <col min="4360" max="4360" width="22.140625" style="2" customWidth="1"/>
    <col min="4361" max="4361" width="43.5703125" style="2" customWidth="1"/>
    <col min="4362" max="4363" width="9.140625" style="2"/>
    <col min="4364" max="4364" width="7.5703125" style="2" customWidth="1"/>
    <col min="4365" max="4608" width="9.140625" style="2"/>
    <col min="4609" max="4609" width="5" style="2" customWidth="1"/>
    <col min="4610" max="4610" width="41.7109375" style="2" customWidth="1"/>
    <col min="4611" max="4611" width="12.140625" style="2" customWidth="1"/>
    <col min="4612" max="4612" width="12.85546875" style="2" customWidth="1"/>
    <col min="4613" max="4613" width="14.5703125" style="2" customWidth="1"/>
    <col min="4614" max="4615" width="18.28515625" style="2" customWidth="1"/>
    <col min="4616" max="4616" width="22.140625" style="2" customWidth="1"/>
    <col min="4617" max="4617" width="43.5703125" style="2" customWidth="1"/>
    <col min="4618" max="4619" width="9.140625" style="2"/>
    <col min="4620" max="4620" width="7.5703125" style="2" customWidth="1"/>
    <col min="4621" max="4864" width="9.140625" style="2"/>
    <col min="4865" max="4865" width="5" style="2" customWidth="1"/>
    <col min="4866" max="4866" width="41.7109375" style="2" customWidth="1"/>
    <col min="4867" max="4867" width="12.140625" style="2" customWidth="1"/>
    <col min="4868" max="4868" width="12.85546875" style="2" customWidth="1"/>
    <col min="4869" max="4869" width="14.5703125" style="2" customWidth="1"/>
    <col min="4870" max="4871" width="18.28515625" style="2" customWidth="1"/>
    <col min="4872" max="4872" width="22.140625" style="2" customWidth="1"/>
    <col min="4873" max="4873" width="43.5703125" style="2" customWidth="1"/>
    <col min="4874" max="4875" width="9.140625" style="2"/>
    <col min="4876" max="4876" width="7.5703125" style="2" customWidth="1"/>
    <col min="4877" max="5120" width="9.140625" style="2"/>
    <col min="5121" max="5121" width="5" style="2" customWidth="1"/>
    <col min="5122" max="5122" width="41.7109375" style="2" customWidth="1"/>
    <col min="5123" max="5123" width="12.140625" style="2" customWidth="1"/>
    <col min="5124" max="5124" width="12.85546875" style="2" customWidth="1"/>
    <col min="5125" max="5125" width="14.5703125" style="2" customWidth="1"/>
    <col min="5126" max="5127" width="18.28515625" style="2" customWidth="1"/>
    <col min="5128" max="5128" width="22.140625" style="2" customWidth="1"/>
    <col min="5129" max="5129" width="43.5703125" style="2" customWidth="1"/>
    <col min="5130" max="5131" width="9.140625" style="2"/>
    <col min="5132" max="5132" width="7.5703125" style="2" customWidth="1"/>
    <col min="5133" max="5376" width="9.140625" style="2"/>
    <col min="5377" max="5377" width="5" style="2" customWidth="1"/>
    <col min="5378" max="5378" width="41.7109375" style="2" customWidth="1"/>
    <col min="5379" max="5379" width="12.140625" style="2" customWidth="1"/>
    <col min="5380" max="5380" width="12.85546875" style="2" customWidth="1"/>
    <col min="5381" max="5381" width="14.5703125" style="2" customWidth="1"/>
    <col min="5382" max="5383" width="18.28515625" style="2" customWidth="1"/>
    <col min="5384" max="5384" width="22.140625" style="2" customWidth="1"/>
    <col min="5385" max="5385" width="43.5703125" style="2" customWidth="1"/>
    <col min="5386" max="5387" width="9.140625" style="2"/>
    <col min="5388" max="5388" width="7.5703125" style="2" customWidth="1"/>
    <col min="5389" max="5632" width="9.140625" style="2"/>
    <col min="5633" max="5633" width="5" style="2" customWidth="1"/>
    <col min="5634" max="5634" width="41.7109375" style="2" customWidth="1"/>
    <col min="5635" max="5635" width="12.140625" style="2" customWidth="1"/>
    <col min="5636" max="5636" width="12.85546875" style="2" customWidth="1"/>
    <col min="5637" max="5637" width="14.5703125" style="2" customWidth="1"/>
    <col min="5638" max="5639" width="18.28515625" style="2" customWidth="1"/>
    <col min="5640" max="5640" width="22.140625" style="2" customWidth="1"/>
    <col min="5641" max="5641" width="43.5703125" style="2" customWidth="1"/>
    <col min="5642" max="5643" width="9.140625" style="2"/>
    <col min="5644" max="5644" width="7.5703125" style="2" customWidth="1"/>
    <col min="5645" max="5888" width="9.140625" style="2"/>
    <col min="5889" max="5889" width="5" style="2" customWidth="1"/>
    <col min="5890" max="5890" width="41.7109375" style="2" customWidth="1"/>
    <col min="5891" max="5891" width="12.140625" style="2" customWidth="1"/>
    <col min="5892" max="5892" width="12.85546875" style="2" customWidth="1"/>
    <col min="5893" max="5893" width="14.5703125" style="2" customWidth="1"/>
    <col min="5894" max="5895" width="18.28515625" style="2" customWidth="1"/>
    <col min="5896" max="5896" width="22.140625" style="2" customWidth="1"/>
    <col min="5897" max="5897" width="43.5703125" style="2" customWidth="1"/>
    <col min="5898" max="5899" width="9.140625" style="2"/>
    <col min="5900" max="5900" width="7.5703125" style="2" customWidth="1"/>
    <col min="5901" max="6144" width="9.140625" style="2"/>
    <col min="6145" max="6145" width="5" style="2" customWidth="1"/>
    <col min="6146" max="6146" width="41.7109375" style="2" customWidth="1"/>
    <col min="6147" max="6147" width="12.140625" style="2" customWidth="1"/>
    <col min="6148" max="6148" width="12.85546875" style="2" customWidth="1"/>
    <col min="6149" max="6149" width="14.5703125" style="2" customWidth="1"/>
    <col min="6150" max="6151" width="18.28515625" style="2" customWidth="1"/>
    <col min="6152" max="6152" width="22.140625" style="2" customWidth="1"/>
    <col min="6153" max="6153" width="43.5703125" style="2" customWidth="1"/>
    <col min="6154" max="6155" width="9.140625" style="2"/>
    <col min="6156" max="6156" width="7.5703125" style="2" customWidth="1"/>
    <col min="6157" max="6400" width="9.140625" style="2"/>
    <col min="6401" max="6401" width="5" style="2" customWidth="1"/>
    <col min="6402" max="6402" width="41.7109375" style="2" customWidth="1"/>
    <col min="6403" max="6403" width="12.140625" style="2" customWidth="1"/>
    <col min="6404" max="6404" width="12.85546875" style="2" customWidth="1"/>
    <col min="6405" max="6405" width="14.5703125" style="2" customWidth="1"/>
    <col min="6406" max="6407" width="18.28515625" style="2" customWidth="1"/>
    <col min="6408" max="6408" width="22.140625" style="2" customWidth="1"/>
    <col min="6409" max="6409" width="43.5703125" style="2" customWidth="1"/>
    <col min="6410" max="6411" width="9.140625" style="2"/>
    <col min="6412" max="6412" width="7.5703125" style="2" customWidth="1"/>
    <col min="6413" max="6656" width="9.140625" style="2"/>
    <col min="6657" max="6657" width="5" style="2" customWidth="1"/>
    <col min="6658" max="6658" width="41.7109375" style="2" customWidth="1"/>
    <col min="6659" max="6659" width="12.140625" style="2" customWidth="1"/>
    <col min="6660" max="6660" width="12.85546875" style="2" customWidth="1"/>
    <col min="6661" max="6661" width="14.5703125" style="2" customWidth="1"/>
    <col min="6662" max="6663" width="18.28515625" style="2" customWidth="1"/>
    <col min="6664" max="6664" width="22.140625" style="2" customWidth="1"/>
    <col min="6665" max="6665" width="43.5703125" style="2" customWidth="1"/>
    <col min="6666" max="6667" width="9.140625" style="2"/>
    <col min="6668" max="6668" width="7.5703125" style="2" customWidth="1"/>
    <col min="6669" max="6912" width="9.140625" style="2"/>
    <col min="6913" max="6913" width="5" style="2" customWidth="1"/>
    <col min="6914" max="6914" width="41.7109375" style="2" customWidth="1"/>
    <col min="6915" max="6915" width="12.140625" style="2" customWidth="1"/>
    <col min="6916" max="6916" width="12.85546875" style="2" customWidth="1"/>
    <col min="6917" max="6917" width="14.5703125" style="2" customWidth="1"/>
    <col min="6918" max="6919" width="18.28515625" style="2" customWidth="1"/>
    <col min="6920" max="6920" width="22.140625" style="2" customWidth="1"/>
    <col min="6921" max="6921" width="43.5703125" style="2" customWidth="1"/>
    <col min="6922" max="6923" width="9.140625" style="2"/>
    <col min="6924" max="6924" width="7.5703125" style="2" customWidth="1"/>
    <col min="6925" max="7168" width="9.140625" style="2"/>
    <col min="7169" max="7169" width="5" style="2" customWidth="1"/>
    <col min="7170" max="7170" width="41.7109375" style="2" customWidth="1"/>
    <col min="7171" max="7171" width="12.140625" style="2" customWidth="1"/>
    <col min="7172" max="7172" width="12.85546875" style="2" customWidth="1"/>
    <col min="7173" max="7173" width="14.5703125" style="2" customWidth="1"/>
    <col min="7174" max="7175" width="18.28515625" style="2" customWidth="1"/>
    <col min="7176" max="7176" width="22.140625" style="2" customWidth="1"/>
    <col min="7177" max="7177" width="43.5703125" style="2" customWidth="1"/>
    <col min="7178" max="7179" width="9.140625" style="2"/>
    <col min="7180" max="7180" width="7.5703125" style="2" customWidth="1"/>
    <col min="7181" max="7424" width="9.140625" style="2"/>
    <col min="7425" max="7425" width="5" style="2" customWidth="1"/>
    <col min="7426" max="7426" width="41.7109375" style="2" customWidth="1"/>
    <col min="7427" max="7427" width="12.140625" style="2" customWidth="1"/>
    <col min="7428" max="7428" width="12.85546875" style="2" customWidth="1"/>
    <col min="7429" max="7429" width="14.5703125" style="2" customWidth="1"/>
    <col min="7430" max="7431" width="18.28515625" style="2" customWidth="1"/>
    <col min="7432" max="7432" width="22.140625" style="2" customWidth="1"/>
    <col min="7433" max="7433" width="43.5703125" style="2" customWidth="1"/>
    <col min="7434" max="7435" width="9.140625" style="2"/>
    <col min="7436" max="7436" width="7.5703125" style="2" customWidth="1"/>
    <col min="7437" max="7680" width="9.140625" style="2"/>
    <col min="7681" max="7681" width="5" style="2" customWidth="1"/>
    <col min="7682" max="7682" width="41.7109375" style="2" customWidth="1"/>
    <col min="7683" max="7683" width="12.140625" style="2" customWidth="1"/>
    <col min="7684" max="7684" width="12.85546875" style="2" customWidth="1"/>
    <col min="7685" max="7685" width="14.5703125" style="2" customWidth="1"/>
    <col min="7686" max="7687" width="18.28515625" style="2" customWidth="1"/>
    <col min="7688" max="7688" width="22.140625" style="2" customWidth="1"/>
    <col min="7689" max="7689" width="43.5703125" style="2" customWidth="1"/>
    <col min="7690" max="7691" width="9.140625" style="2"/>
    <col min="7692" max="7692" width="7.5703125" style="2" customWidth="1"/>
    <col min="7693" max="7936" width="9.140625" style="2"/>
    <col min="7937" max="7937" width="5" style="2" customWidth="1"/>
    <col min="7938" max="7938" width="41.7109375" style="2" customWidth="1"/>
    <col min="7939" max="7939" width="12.140625" style="2" customWidth="1"/>
    <col min="7940" max="7940" width="12.85546875" style="2" customWidth="1"/>
    <col min="7941" max="7941" width="14.5703125" style="2" customWidth="1"/>
    <col min="7942" max="7943" width="18.28515625" style="2" customWidth="1"/>
    <col min="7944" max="7944" width="22.140625" style="2" customWidth="1"/>
    <col min="7945" max="7945" width="43.5703125" style="2" customWidth="1"/>
    <col min="7946" max="7947" width="9.140625" style="2"/>
    <col min="7948" max="7948" width="7.5703125" style="2" customWidth="1"/>
    <col min="7949" max="8192" width="9.140625" style="2"/>
    <col min="8193" max="8193" width="5" style="2" customWidth="1"/>
    <col min="8194" max="8194" width="41.7109375" style="2" customWidth="1"/>
    <col min="8195" max="8195" width="12.140625" style="2" customWidth="1"/>
    <col min="8196" max="8196" width="12.85546875" style="2" customWidth="1"/>
    <col min="8197" max="8197" width="14.5703125" style="2" customWidth="1"/>
    <col min="8198" max="8199" width="18.28515625" style="2" customWidth="1"/>
    <col min="8200" max="8200" width="22.140625" style="2" customWidth="1"/>
    <col min="8201" max="8201" width="43.5703125" style="2" customWidth="1"/>
    <col min="8202" max="8203" width="9.140625" style="2"/>
    <col min="8204" max="8204" width="7.5703125" style="2" customWidth="1"/>
    <col min="8205" max="8448" width="9.140625" style="2"/>
    <col min="8449" max="8449" width="5" style="2" customWidth="1"/>
    <col min="8450" max="8450" width="41.7109375" style="2" customWidth="1"/>
    <col min="8451" max="8451" width="12.140625" style="2" customWidth="1"/>
    <col min="8452" max="8452" width="12.85546875" style="2" customWidth="1"/>
    <col min="8453" max="8453" width="14.5703125" style="2" customWidth="1"/>
    <col min="8454" max="8455" width="18.28515625" style="2" customWidth="1"/>
    <col min="8456" max="8456" width="22.140625" style="2" customWidth="1"/>
    <col min="8457" max="8457" width="43.5703125" style="2" customWidth="1"/>
    <col min="8458" max="8459" width="9.140625" style="2"/>
    <col min="8460" max="8460" width="7.5703125" style="2" customWidth="1"/>
    <col min="8461" max="8704" width="9.140625" style="2"/>
    <col min="8705" max="8705" width="5" style="2" customWidth="1"/>
    <col min="8706" max="8706" width="41.7109375" style="2" customWidth="1"/>
    <col min="8707" max="8707" width="12.140625" style="2" customWidth="1"/>
    <col min="8708" max="8708" width="12.85546875" style="2" customWidth="1"/>
    <col min="8709" max="8709" width="14.5703125" style="2" customWidth="1"/>
    <col min="8710" max="8711" width="18.28515625" style="2" customWidth="1"/>
    <col min="8712" max="8712" width="22.140625" style="2" customWidth="1"/>
    <col min="8713" max="8713" width="43.5703125" style="2" customWidth="1"/>
    <col min="8714" max="8715" width="9.140625" style="2"/>
    <col min="8716" max="8716" width="7.5703125" style="2" customWidth="1"/>
    <col min="8717" max="8960" width="9.140625" style="2"/>
    <col min="8961" max="8961" width="5" style="2" customWidth="1"/>
    <col min="8962" max="8962" width="41.7109375" style="2" customWidth="1"/>
    <col min="8963" max="8963" width="12.140625" style="2" customWidth="1"/>
    <col min="8964" max="8964" width="12.85546875" style="2" customWidth="1"/>
    <col min="8965" max="8965" width="14.5703125" style="2" customWidth="1"/>
    <col min="8966" max="8967" width="18.28515625" style="2" customWidth="1"/>
    <col min="8968" max="8968" width="22.140625" style="2" customWidth="1"/>
    <col min="8969" max="8969" width="43.5703125" style="2" customWidth="1"/>
    <col min="8970" max="8971" width="9.140625" style="2"/>
    <col min="8972" max="8972" width="7.5703125" style="2" customWidth="1"/>
    <col min="8973" max="9216" width="9.140625" style="2"/>
    <col min="9217" max="9217" width="5" style="2" customWidth="1"/>
    <col min="9218" max="9218" width="41.7109375" style="2" customWidth="1"/>
    <col min="9219" max="9219" width="12.140625" style="2" customWidth="1"/>
    <col min="9220" max="9220" width="12.85546875" style="2" customWidth="1"/>
    <col min="9221" max="9221" width="14.5703125" style="2" customWidth="1"/>
    <col min="9222" max="9223" width="18.28515625" style="2" customWidth="1"/>
    <col min="9224" max="9224" width="22.140625" style="2" customWidth="1"/>
    <col min="9225" max="9225" width="43.5703125" style="2" customWidth="1"/>
    <col min="9226" max="9227" width="9.140625" style="2"/>
    <col min="9228" max="9228" width="7.5703125" style="2" customWidth="1"/>
    <col min="9229" max="9472" width="9.140625" style="2"/>
    <col min="9473" max="9473" width="5" style="2" customWidth="1"/>
    <col min="9474" max="9474" width="41.7109375" style="2" customWidth="1"/>
    <col min="9475" max="9475" width="12.140625" style="2" customWidth="1"/>
    <col min="9476" max="9476" width="12.85546875" style="2" customWidth="1"/>
    <col min="9477" max="9477" width="14.5703125" style="2" customWidth="1"/>
    <col min="9478" max="9479" width="18.28515625" style="2" customWidth="1"/>
    <col min="9480" max="9480" width="22.140625" style="2" customWidth="1"/>
    <col min="9481" max="9481" width="43.5703125" style="2" customWidth="1"/>
    <col min="9482" max="9483" width="9.140625" style="2"/>
    <col min="9484" max="9484" width="7.5703125" style="2" customWidth="1"/>
    <col min="9485" max="9728" width="9.140625" style="2"/>
    <col min="9729" max="9729" width="5" style="2" customWidth="1"/>
    <col min="9730" max="9730" width="41.7109375" style="2" customWidth="1"/>
    <col min="9731" max="9731" width="12.140625" style="2" customWidth="1"/>
    <col min="9732" max="9732" width="12.85546875" style="2" customWidth="1"/>
    <col min="9733" max="9733" width="14.5703125" style="2" customWidth="1"/>
    <col min="9734" max="9735" width="18.28515625" style="2" customWidth="1"/>
    <col min="9736" max="9736" width="22.140625" style="2" customWidth="1"/>
    <col min="9737" max="9737" width="43.5703125" style="2" customWidth="1"/>
    <col min="9738" max="9739" width="9.140625" style="2"/>
    <col min="9740" max="9740" width="7.5703125" style="2" customWidth="1"/>
    <col min="9741" max="9984" width="9.140625" style="2"/>
    <col min="9985" max="9985" width="5" style="2" customWidth="1"/>
    <col min="9986" max="9986" width="41.7109375" style="2" customWidth="1"/>
    <col min="9987" max="9987" width="12.140625" style="2" customWidth="1"/>
    <col min="9988" max="9988" width="12.85546875" style="2" customWidth="1"/>
    <col min="9989" max="9989" width="14.5703125" style="2" customWidth="1"/>
    <col min="9990" max="9991" width="18.28515625" style="2" customWidth="1"/>
    <col min="9992" max="9992" width="22.140625" style="2" customWidth="1"/>
    <col min="9993" max="9993" width="43.5703125" style="2" customWidth="1"/>
    <col min="9994" max="9995" width="9.140625" style="2"/>
    <col min="9996" max="9996" width="7.5703125" style="2" customWidth="1"/>
    <col min="9997" max="10240" width="9.140625" style="2"/>
    <col min="10241" max="10241" width="5" style="2" customWidth="1"/>
    <col min="10242" max="10242" width="41.7109375" style="2" customWidth="1"/>
    <col min="10243" max="10243" width="12.140625" style="2" customWidth="1"/>
    <col min="10244" max="10244" width="12.85546875" style="2" customWidth="1"/>
    <col min="10245" max="10245" width="14.5703125" style="2" customWidth="1"/>
    <col min="10246" max="10247" width="18.28515625" style="2" customWidth="1"/>
    <col min="10248" max="10248" width="22.140625" style="2" customWidth="1"/>
    <col min="10249" max="10249" width="43.5703125" style="2" customWidth="1"/>
    <col min="10250" max="10251" width="9.140625" style="2"/>
    <col min="10252" max="10252" width="7.5703125" style="2" customWidth="1"/>
    <col min="10253" max="10496" width="9.140625" style="2"/>
    <col min="10497" max="10497" width="5" style="2" customWidth="1"/>
    <col min="10498" max="10498" width="41.7109375" style="2" customWidth="1"/>
    <col min="10499" max="10499" width="12.140625" style="2" customWidth="1"/>
    <col min="10500" max="10500" width="12.85546875" style="2" customWidth="1"/>
    <col min="10501" max="10501" width="14.5703125" style="2" customWidth="1"/>
    <col min="10502" max="10503" width="18.28515625" style="2" customWidth="1"/>
    <col min="10504" max="10504" width="22.140625" style="2" customWidth="1"/>
    <col min="10505" max="10505" width="43.5703125" style="2" customWidth="1"/>
    <col min="10506" max="10507" width="9.140625" style="2"/>
    <col min="10508" max="10508" width="7.5703125" style="2" customWidth="1"/>
    <col min="10509" max="10752" width="9.140625" style="2"/>
    <col min="10753" max="10753" width="5" style="2" customWidth="1"/>
    <col min="10754" max="10754" width="41.7109375" style="2" customWidth="1"/>
    <col min="10755" max="10755" width="12.140625" style="2" customWidth="1"/>
    <col min="10756" max="10756" width="12.85546875" style="2" customWidth="1"/>
    <col min="10757" max="10757" width="14.5703125" style="2" customWidth="1"/>
    <col min="10758" max="10759" width="18.28515625" style="2" customWidth="1"/>
    <col min="10760" max="10760" width="22.140625" style="2" customWidth="1"/>
    <col min="10761" max="10761" width="43.5703125" style="2" customWidth="1"/>
    <col min="10762" max="10763" width="9.140625" style="2"/>
    <col min="10764" max="10764" width="7.5703125" style="2" customWidth="1"/>
    <col min="10765" max="11008" width="9.140625" style="2"/>
    <col min="11009" max="11009" width="5" style="2" customWidth="1"/>
    <col min="11010" max="11010" width="41.7109375" style="2" customWidth="1"/>
    <col min="11011" max="11011" width="12.140625" style="2" customWidth="1"/>
    <col min="11012" max="11012" width="12.85546875" style="2" customWidth="1"/>
    <col min="11013" max="11013" width="14.5703125" style="2" customWidth="1"/>
    <col min="11014" max="11015" width="18.28515625" style="2" customWidth="1"/>
    <col min="11016" max="11016" width="22.140625" style="2" customWidth="1"/>
    <col min="11017" max="11017" width="43.5703125" style="2" customWidth="1"/>
    <col min="11018" max="11019" width="9.140625" style="2"/>
    <col min="11020" max="11020" width="7.5703125" style="2" customWidth="1"/>
    <col min="11021" max="11264" width="9.140625" style="2"/>
    <col min="11265" max="11265" width="5" style="2" customWidth="1"/>
    <col min="11266" max="11266" width="41.7109375" style="2" customWidth="1"/>
    <col min="11267" max="11267" width="12.140625" style="2" customWidth="1"/>
    <col min="11268" max="11268" width="12.85546875" style="2" customWidth="1"/>
    <col min="11269" max="11269" width="14.5703125" style="2" customWidth="1"/>
    <col min="11270" max="11271" width="18.28515625" style="2" customWidth="1"/>
    <col min="11272" max="11272" width="22.140625" style="2" customWidth="1"/>
    <col min="11273" max="11273" width="43.5703125" style="2" customWidth="1"/>
    <col min="11274" max="11275" width="9.140625" style="2"/>
    <col min="11276" max="11276" width="7.5703125" style="2" customWidth="1"/>
    <col min="11277" max="11520" width="9.140625" style="2"/>
    <col min="11521" max="11521" width="5" style="2" customWidth="1"/>
    <col min="11522" max="11522" width="41.7109375" style="2" customWidth="1"/>
    <col min="11523" max="11523" width="12.140625" style="2" customWidth="1"/>
    <col min="11524" max="11524" width="12.85546875" style="2" customWidth="1"/>
    <col min="11525" max="11525" width="14.5703125" style="2" customWidth="1"/>
    <col min="11526" max="11527" width="18.28515625" style="2" customWidth="1"/>
    <col min="11528" max="11528" width="22.140625" style="2" customWidth="1"/>
    <col min="11529" max="11529" width="43.5703125" style="2" customWidth="1"/>
    <col min="11530" max="11531" width="9.140625" style="2"/>
    <col min="11532" max="11532" width="7.5703125" style="2" customWidth="1"/>
    <col min="11533" max="11776" width="9.140625" style="2"/>
    <col min="11777" max="11777" width="5" style="2" customWidth="1"/>
    <col min="11778" max="11778" width="41.7109375" style="2" customWidth="1"/>
    <col min="11779" max="11779" width="12.140625" style="2" customWidth="1"/>
    <col min="11780" max="11780" width="12.85546875" style="2" customWidth="1"/>
    <col min="11781" max="11781" width="14.5703125" style="2" customWidth="1"/>
    <col min="11782" max="11783" width="18.28515625" style="2" customWidth="1"/>
    <col min="11784" max="11784" width="22.140625" style="2" customWidth="1"/>
    <col min="11785" max="11785" width="43.5703125" style="2" customWidth="1"/>
    <col min="11786" max="11787" width="9.140625" style="2"/>
    <col min="11788" max="11788" width="7.5703125" style="2" customWidth="1"/>
    <col min="11789" max="12032" width="9.140625" style="2"/>
    <col min="12033" max="12033" width="5" style="2" customWidth="1"/>
    <col min="12034" max="12034" width="41.7109375" style="2" customWidth="1"/>
    <col min="12035" max="12035" width="12.140625" style="2" customWidth="1"/>
    <col min="12036" max="12036" width="12.85546875" style="2" customWidth="1"/>
    <col min="12037" max="12037" width="14.5703125" style="2" customWidth="1"/>
    <col min="12038" max="12039" width="18.28515625" style="2" customWidth="1"/>
    <col min="12040" max="12040" width="22.140625" style="2" customWidth="1"/>
    <col min="12041" max="12041" width="43.5703125" style="2" customWidth="1"/>
    <col min="12042" max="12043" width="9.140625" style="2"/>
    <col min="12044" max="12044" width="7.5703125" style="2" customWidth="1"/>
    <col min="12045" max="12288" width="9.140625" style="2"/>
    <col min="12289" max="12289" width="5" style="2" customWidth="1"/>
    <col min="12290" max="12290" width="41.7109375" style="2" customWidth="1"/>
    <col min="12291" max="12291" width="12.140625" style="2" customWidth="1"/>
    <col min="12292" max="12292" width="12.85546875" style="2" customWidth="1"/>
    <col min="12293" max="12293" width="14.5703125" style="2" customWidth="1"/>
    <col min="12294" max="12295" width="18.28515625" style="2" customWidth="1"/>
    <col min="12296" max="12296" width="22.140625" style="2" customWidth="1"/>
    <col min="12297" max="12297" width="43.5703125" style="2" customWidth="1"/>
    <col min="12298" max="12299" width="9.140625" style="2"/>
    <col min="12300" max="12300" width="7.5703125" style="2" customWidth="1"/>
    <col min="12301" max="12544" width="9.140625" style="2"/>
    <col min="12545" max="12545" width="5" style="2" customWidth="1"/>
    <col min="12546" max="12546" width="41.7109375" style="2" customWidth="1"/>
    <col min="12547" max="12547" width="12.140625" style="2" customWidth="1"/>
    <col min="12548" max="12548" width="12.85546875" style="2" customWidth="1"/>
    <col min="12549" max="12549" width="14.5703125" style="2" customWidth="1"/>
    <col min="12550" max="12551" width="18.28515625" style="2" customWidth="1"/>
    <col min="12552" max="12552" width="22.140625" style="2" customWidth="1"/>
    <col min="12553" max="12553" width="43.5703125" style="2" customWidth="1"/>
    <col min="12554" max="12555" width="9.140625" style="2"/>
    <col min="12556" max="12556" width="7.5703125" style="2" customWidth="1"/>
    <col min="12557" max="12800" width="9.140625" style="2"/>
    <col min="12801" max="12801" width="5" style="2" customWidth="1"/>
    <col min="12802" max="12802" width="41.7109375" style="2" customWidth="1"/>
    <col min="12803" max="12803" width="12.140625" style="2" customWidth="1"/>
    <col min="12804" max="12804" width="12.85546875" style="2" customWidth="1"/>
    <col min="12805" max="12805" width="14.5703125" style="2" customWidth="1"/>
    <col min="12806" max="12807" width="18.28515625" style="2" customWidth="1"/>
    <col min="12808" max="12808" width="22.140625" style="2" customWidth="1"/>
    <col min="12809" max="12809" width="43.5703125" style="2" customWidth="1"/>
    <col min="12810" max="12811" width="9.140625" style="2"/>
    <col min="12812" max="12812" width="7.5703125" style="2" customWidth="1"/>
    <col min="12813" max="13056" width="9.140625" style="2"/>
    <col min="13057" max="13057" width="5" style="2" customWidth="1"/>
    <col min="13058" max="13058" width="41.7109375" style="2" customWidth="1"/>
    <col min="13059" max="13059" width="12.140625" style="2" customWidth="1"/>
    <col min="13060" max="13060" width="12.85546875" style="2" customWidth="1"/>
    <col min="13061" max="13061" width="14.5703125" style="2" customWidth="1"/>
    <col min="13062" max="13063" width="18.28515625" style="2" customWidth="1"/>
    <col min="13064" max="13064" width="22.140625" style="2" customWidth="1"/>
    <col min="13065" max="13065" width="43.5703125" style="2" customWidth="1"/>
    <col min="13066" max="13067" width="9.140625" style="2"/>
    <col min="13068" max="13068" width="7.5703125" style="2" customWidth="1"/>
    <col min="13069" max="13312" width="9.140625" style="2"/>
    <col min="13313" max="13313" width="5" style="2" customWidth="1"/>
    <col min="13314" max="13314" width="41.7109375" style="2" customWidth="1"/>
    <col min="13315" max="13315" width="12.140625" style="2" customWidth="1"/>
    <col min="13316" max="13316" width="12.85546875" style="2" customWidth="1"/>
    <col min="13317" max="13317" width="14.5703125" style="2" customWidth="1"/>
    <col min="13318" max="13319" width="18.28515625" style="2" customWidth="1"/>
    <col min="13320" max="13320" width="22.140625" style="2" customWidth="1"/>
    <col min="13321" max="13321" width="43.5703125" style="2" customWidth="1"/>
    <col min="13322" max="13323" width="9.140625" style="2"/>
    <col min="13324" max="13324" width="7.5703125" style="2" customWidth="1"/>
    <col min="13325" max="13568" width="9.140625" style="2"/>
    <col min="13569" max="13569" width="5" style="2" customWidth="1"/>
    <col min="13570" max="13570" width="41.7109375" style="2" customWidth="1"/>
    <col min="13571" max="13571" width="12.140625" style="2" customWidth="1"/>
    <col min="13572" max="13572" width="12.85546875" style="2" customWidth="1"/>
    <col min="13573" max="13573" width="14.5703125" style="2" customWidth="1"/>
    <col min="13574" max="13575" width="18.28515625" style="2" customWidth="1"/>
    <col min="13576" max="13576" width="22.140625" style="2" customWidth="1"/>
    <col min="13577" max="13577" width="43.5703125" style="2" customWidth="1"/>
    <col min="13578" max="13579" width="9.140625" style="2"/>
    <col min="13580" max="13580" width="7.5703125" style="2" customWidth="1"/>
    <col min="13581" max="13824" width="9.140625" style="2"/>
    <col min="13825" max="13825" width="5" style="2" customWidth="1"/>
    <col min="13826" max="13826" width="41.7109375" style="2" customWidth="1"/>
    <col min="13827" max="13827" width="12.140625" style="2" customWidth="1"/>
    <col min="13828" max="13828" width="12.85546875" style="2" customWidth="1"/>
    <col min="13829" max="13829" width="14.5703125" style="2" customWidth="1"/>
    <col min="13830" max="13831" width="18.28515625" style="2" customWidth="1"/>
    <col min="13832" max="13832" width="22.140625" style="2" customWidth="1"/>
    <col min="13833" max="13833" width="43.5703125" style="2" customWidth="1"/>
    <col min="13834" max="13835" width="9.140625" style="2"/>
    <col min="13836" max="13836" width="7.5703125" style="2" customWidth="1"/>
    <col min="13837" max="14080" width="9.140625" style="2"/>
    <col min="14081" max="14081" width="5" style="2" customWidth="1"/>
    <col min="14082" max="14082" width="41.7109375" style="2" customWidth="1"/>
    <col min="14083" max="14083" width="12.140625" style="2" customWidth="1"/>
    <col min="14084" max="14084" width="12.85546875" style="2" customWidth="1"/>
    <col min="14085" max="14085" width="14.5703125" style="2" customWidth="1"/>
    <col min="14086" max="14087" width="18.28515625" style="2" customWidth="1"/>
    <col min="14088" max="14088" width="22.140625" style="2" customWidth="1"/>
    <col min="14089" max="14089" width="43.5703125" style="2" customWidth="1"/>
    <col min="14090" max="14091" width="9.140625" style="2"/>
    <col min="14092" max="14092" width="7.5703125" style="2" customWidth="1"/>
    <col min="14093" max="14336" width="9.140625" style="2"/>
    <col min="14337" max="14337" width="5" style="2" customWidth="1"/>
    <col min="14338" max="14338" width="41.7109375" style="2" customWidth="1"/>
    <col min="14339" max="14339" width="12.140625" style="2" customWidth="1"/>
    <col min="14340" max="14340" width="12.85546875" style="2" customWidth="1"/>
    <col min="14341" max="14341" width="14.5703125" style="2" customWidth="1"/>
    <col min="14342" max="14343" width="18.28515625" style="2" customWidth="1"/>
    <col min="14344" max="14344" width="22.140625" style="2" customWidth="1"/>
    <col min="14345" max="14345" width="43.5703125" style="2" customWidth="1"/>
    <col min="14346" max="14347" width="9.140625" style="2"/>
    <col min="14348" max="14348" width="7.5703125" style="2" customWidth="1"/>
    <col min="14349" max="14592" width="9.140625" style="2"/>
    <col min="14593" max="14593" width="5" style="2" customWidth="1"/>
    <col min="14594" max="14594" width="41.7109375" style="2" customWidth="1"/>
    <col min="14595" max="14595" width="12.140625" style="2" customWidth="1"/>
    <col min="14596" max="14596" width="12.85546875" style="2" customWidth="1"/>
    <col min="14597" max="14597" width="14.5703125" style="2" customWidth="1"/>
    <col min="14598" max="14599" width="18.28515625" style="2" customWidth="1"/>
    <col min="14600" max="14600" width="22.140625" style="2" customWidth="1"/>
    <col min="14601" max="14601" width="43.5703125" style="2" customWidth="1"/>
    <col min="14602" max="14603" width="9.140625" style="2"/>
    <col min="14604" max="14604" width="7.5703125" style="2" customWidth="1"/>
    <col min="14605" max="14848" width="9.140625" style="2"/>
    <col min="14849" max="14849" width="5" style="2" customWidth="1"/>
    <col min="14850" max="14850" width="41.7109375" style="2" customWidth="1"/>
    <col min="14851" max="14851" width="12.140625" style="2" customWidth="1"/>
    <col min="14852" max="14852" width="12.85546875" style="2" customWidth="1"/>
    <col min="14853" max="14853" width="14.5703125" style="2" customWidth="1"/>
    <col min="14854" max="14855" width="18.28515625" style="2" customWidth="1"/>
    <col min="14856" max="14856" width="22.140625" style="2" customWidth="1"/>
    <col min="14857" max="14857" width="43.5703125" style="2" customWidth="1"/>
    <col min="14858" max="14859" width="9.140625" style="2"/>
    <col min="14860" max="14860" width="7.5703125" style="2" customWidth="1"/>
    <col min="14861" max="15104" width="9.140625" style="2"/>
    <col min="15105" max="15105" width="5" style="2" customWidth="1"/>
    <col min="15106" max="15106" width="41.7109375" style="2" customWidth="1"/>
    <col min="15107" max="15107" width="12.140625" style="2" customWidth="1"/>
    <col min="15108" max="15108" width="12.85546875" style="2" customWidth="1"/>
    <col min="15109" max="15109" width="14.5703125" style="2" customWidth="1"/>
    <col min="15110" max="15111" width="18.28515625" style="2" customWidth="1"/>
    <col min="15112" max="15112" width="22.140625" style="2" customWidth="1"/>
    <col min="15113" max="15113" width="43.5703125" style="2" customWidth="1"/>
    <col min="15114" max="15115" width="9.140625" style="2"/>
    <col min="15116" max="15116" width="7.5703125" style="2" customWidth="1"/>
    <col min="15117" max="15360" width="9.140625" style="2"/>
    <col min="15361" max="15361" width="5" style="2" customWidth="1"/>
    <col min="15362" max="15362" width="41.7109375" style="2" customWidth="1"/>
    <col min="15363" max="15363" width="12.140625" style="2" customWidth="1"/>
    <col min="15364" max="15364" width="12.85546875" style="2" customWidth="1"/>
    <col min="15365" max="15365" width="14.5703125" style="2" customWidth="1"/>
    <col min="15366" max="15367" width="18.28515625" style="2" customWidth="1"/>
    <col min="15368" max="15368" width="22.140625" style="2" customWidth="1"/>
    <col min="15369" max="15369" width="43.5703125" style="2" customWidth="1"/>
    <col min="15370" max="15371" width="9.140625" style="2"/>
    <col min="15372" max="15372" width="7.5703125" style="2" customWidth="1"/>
    <col min="15373" max="15616" width="9.140625" style="2"/>
    <col min="15617" max="15617" width="5" style="2" customWidth="1"/>
    <col min="15618" max="15618" width="41.7109375" style="2" customWidth="1"/>
    <col min="15619" max="15619" width="12.140625" style="2" customWidth="1"/>
    <col min="15620" max="15620" width="12.85546875" style="2" customWidth="1"/>
    <col min="15621" max="15621" width="14.5703125" style="2" customWidth="1"/>
    <col min="15622" max="15623" width="18.28515625" style="2" customWidth="1"/>
    <col min="15624" max="15624" width="22.140625" style="2" customWidth="1"/>
    <col min="15625" max="15625" width="43.5703125" style="2" customWidth="1"/>
    <col min="15626" max="15627" width="9.140625" style="2"/>
    <col min="15628" max="15628" width="7.5703125" style="2" customWidth="1"/>
    <col min="15629" max="15872" width="9.140625" style="2"/>
    <col min="15873" max="15873" width="5" style="2" customWidth="1"/>
    <col min="15874" max="15874" width="41.7109375" style="2" customWidth="1"/>
    <col min="15875" max="15875" width="12.140625" style="2" customWidth="1"/>
    <col min="15876" max="15876" width="12.85546875" style="2" customWidth="1"/>
    <col min="15877" max="15877" width="14.5703125" style="2" customWidth="1"/>
    <col min="15878" max="15879" width="18.28515625" style="2" customWidth="1"/>
    <col min="15880" max="15880" width="22.140625" style="2" customWidth="1"/>
    <col min="15881" max="15881" width="43.5703125" style="2" customWidth="1"/>
    <col min="15882" max="15883" width="9.140625" style="2"/>
    <col min="15884" max="15884" width="7.5703125" style="2" customWidth="1"/>
    <col min="15885" max="16128" width="9.140625" style="2"/>
    <col min="16129" max="16129" width="5" style="2" customWidth="1"/>
    <col min="16130" max="16130" width="41.7109375" style="2" customWidth="1"/>
    <col min="16131" max="16131" width="12.140625" style="2" customWidth="1"/>
    <col min="16132" max="16132" width="12.85546875" style="2" customWidth="1"/>
    <col min="16133" max="16133" width="14.5703125" style="2" customWidth="1"/>
    <col min="16134" max="16135" width="18.28515625" style="2" customWidth="1"/>
    <col min="16136" max="16136" width="22.140625" style="2" customWidth="1"/>
    <col min="16137" max="16137" width="43.5703125" style="2" customWidth="1"/>
    <col min="16138" max="16139" width="9.140625" style="2"/>
    <col min="16140" max="16140" width="7.5703125" style="2" customWidth="1"/>
    <col min="16141" max="16384" width="9.140625" style="2"/>
  </cols>
  <sheetData>
    <row r="1" spans="1:13" ht="13.5" thickBot="1" x14ac:dyDescent="0.25"/>
    <row r="2" spans="1:13" ht="18" customHeight="1" thickBot="1" x14ac:dyDescent="0.25">
      <c r="A2" s="103"/>
      <c r="B2" s="105" t="s">
        <v>76</v>
      </c>
      <c r="C2" s="107" t="s">
        <v>8</v>
      </c>
      <c r="D2" s="108"/>
      <c r="E2" s="108"/>
      <c r="F2" s="108"/>
      <c r="G2" s="108"/>
      <c r="H2" s="109"/>
    </row>
    <row r="3" spans="1:13" ht="15.75" customHeight="1" thickBot="1" x14ac:dyDescent="0.25">
      <c r="A3" s="104"/>
      <c r="B3" s="106"/>
      <c r="C3" s="110" t="s">
        <v>9</v>
      </c>
      <c r="D3" s="112" t="s">
        <v>10</v>
      </c>
      <c r="E3" s="113"/>
      <c r="F3" s="113"/>
      <c r="G3" s="113"/>
      <c r="H3" s="114"/>
    </row>
    <row r="4" spans="1:13" ht="97.5" customHeight="1" thickBot="1" x14ac:dyDescent="0.25">
      <c r="A4" s="104"/>
      <c r="B4" s="106"/>
      <c r="C4" s="111"/>
      <c r="D4" s="10" t="s">
        <v>11</v>
      </c>
      <c r="E4" s="11" t="s">
        <v>12</v>
      </c>
      <c r="F4" s="11" t="s">
        <v>13</v>
      </c>
      <c r="G4" s="11" t="s">
        <v>77</v>
      </c>
      <c r="H4" s="12" t="s">
        <v>14</v>
      </c>
    </row>
    <row r="5" spans="1:13" ht="31.5" customHeight="1" thickBot="1" x14ac:dyDescent="0.25">
      <c r="A5" s="100" t="s">
        <v>79</v>
      </c>
      <c r="B5" s="101"/>
      <c r="C5" s="101"/>
      <c r="D5" s="101"/>
      <c r="E5" s="101"/>
      <c r="F5" s="101"/>
      <c r="G5" s="101"/>
      <c r="H5" s="102"/>
      <c r="I5" s="7"/>
      <c r="J5" s="7"/>
      <c r="K5" s="7"/>
      <c r="L5" s="25"/>
      <c r="M5" s="25"/>
    </row>
    <row r="6" spans="1:13" ht="24.75" customHeight="1" thickBot="1" x14ac:dyDescent="0.25">
      <c r="A6" s="117" t="s">
        <v>80</v>
      </c>
      <c r="B6" s="118"/>
      <c r="C6" s="118"/>
      <c r="D6" s="118"/>
      <c r="E6" s="118"/>
      <c r="F6" s="118"/>
      <c r="G6" s="118"/>
      <c r="H6" s="119"/>
      <c r="I6" s="7"/>
      <c r="J6" s="7"/>
      <c r="K6" s="7"/>
      <c r="L6" s="25"/>
      <c r="M6" s="25"/>
    </row>
    <row r="7" spans="1:13" ht="38.25" customHeight="1" thickBot="1" x14ac:dyDescent="0.25">
      <c r="A7" s="115" t="s">
        <v>81</v>
      </c>
      <c r="B7" s="116"/>
      <c r="C7" s="116"/>
      <c r="D7" s="116"/>
      <c r="E7" s="116"/>
      <c r="F7" s="116"/>
      <c r="G7" s="116"/>
      <c r="H7" s="120"/>
      <c r="I7" s="7"/>
      <c r="J7" s="7"/>
      <c r="K7" s="7"/>
      <c r="L7" s="25"/>
      <c r="M7" s="25"/>
    </row>
    <row r="8" spans="1:13" ht="22.5" customHeight="1" thickBot="1" x14ac:dyDescent="0.3">
      <c r="A8" s="13"/>
      <c r="B8" s="17" t="s">
        <v>82</v>
      </c>
      <c r="C8" s="18">
        <v>49505.969999999994</v>
      </c>
      <c r="D8" s="35">
        <v>32608.67</v>
      </c>
      <c r="E8" s="35">
        <v>9355.4500000000007</v>
      </c>
      <c r="F8" s="35">
        <v>3897.99</v>
      </c>
      <c r="G8" s="35">
        <v>2099.9</v>
      </c>
      <c r="H8" s="35">
        <v>1543.96</v>
      </c>
      <c r="I8" s="57"/>
      <c r="J8" s="7"/>
      <c r="K8" s="7"/>
      <c r="L8" s="25"/>
      <c r="M8" s="25"/>
    </row>
    <row r="9" spans="1:13" ht="33.75" customHeight="1" thickBot="1" x14ac:dyDescent="0.25">
      <c r="A9" s="115" t="s">
        <v>83</v>
      </c>
      <c r="B9" s="116"/>
      <c r="C9" s="116"/>
      <c r="D9" s="116"/>
      <c r="E9" s="116"/>
      <c r="F9" s="116"/>
      <c r="G9" s="116"/>
      <c r="H9" s="120"/>
      <c r="I9" s="57"/>
      <c r="J9" s="7"/>
      <c r="K9" s="7"/>
      <c r="L9" s="25"/>
      <c r="M9" s="25"/>
    </row>
    <row r="10" spans="1:13" ht="22.5" customHeight="1" x14ac:dyDescent="0.25">
      <c r="A10" s="13"/>
      <c r="B10" s="17" t="s">
        <v>82</v>
      </c>
      <c r="C10" s="18">
        <v>42508.11</v>
      </c>
      <c r="D10" s="35">
        <v>27128.68</v>
      </c>
      <c r="E10" s="35">
        <v>7783.24</v>
      </c>
      <c r="F10" s="35">
        <v>3897.99</v>
      </c>
      <c r="G10" s="35">
        <v>2099.9</v>
      </c>
      <c r="H10" s="35">
        <v>1598.3</v>
      </c>
      <c r="I10" s="57"/>
      <c r="J10" s="7"/>
      <c r="K10" s="7"/>
      <c r="L10" s="25"/>
      <c r="M10" s="25"/>
    </row>
    <row r="11" spans="1:13" ht="22.5" customHeight="1" thickBot="1" x14ac:dyDescent="0.3">
      <c r="A11" s="13"/>
      <c r="B11" s="17" t="s">
        <v>84</v>
      </c>
      <c r="C11" s="18">
        <v>61829.97</v>
      </c>
      <c r="D11" s="35">
        <v>40158.57</v>
      </c>
      <c r="E11" s="35">
        <v>11525.11</v>
      </c>
      <c r="F11" s="35">
        <v>5669.8</v>
      </c>
      <c r="G11" s="35">
        <v>2541.21</v>
      </c>
      <c r="H11" s="35">
        <v>1935.28</v>
      </c>
      <c r="I11" s="57"/>
      <c r="J11" s="7"/>
      <c r="K11" s="7"/>
      <c r="L11" s="25"/>
      <c r="M11" s="25"/>
    </row>
    <row r="12" spans="1:13" ht="30.75" customHeight="1" thickBot="1" x14ac:dyDescent="0.25">
      <c r="A12" s="115" t="s">
        <v>85</v>
      </c>
      <c r="B12" s="116"/>
      <c r="C12" s="116"/>
      <c r="D12" s="116"/>
      <c r="E12" s="116"/>
      <c r="F12" s="116"/>
      <c r="G12" s="116"/>
      <c r="H12" s="120"/>
      <c r="I12" s="57"/>
      <c r="J12" s="7"/>
      <c r="K12" s="7"/>
      <c r="L12" s="25"/>
      <c r="M12" s="25"/>
    </row>
    <row r="13" spans="1:13" ht="22.5" customHeight="1" x14ac:dyDescent="0.25">
      <c r="A13" s="36"/>
      <c r="B13" s="37" t="s">
        <v>86</v>
      </c>
      <c r="C13" s="38">
        <v>48989.97</v>
      </c>
      <c r="D13" s="39">
        <v>33177.26</v>
      </c>
      <c r="E13" s="39">
        <v>9521.99</v>
      </c>
      <c r="F13" s="39">
        <v>4049.86</v>
      </c>
      <c r="G13" s="39">
        <v>1320.51</v>
      </c>
      <c r="H13" s="39">
        <v>920.35</v>
      </c>
      <c r="I13" s="57"/>
      <c r="J13" s="7"/>
      <c r="K13" s="7"/>
      <c r="L13" s="25"/>
      <c r="M13" s="25"/>
    </row>
    <row r="14" spans="1:13" ht="22.5" customHeight="1" x14ac:dyDescent="0.25">
      <c r="A14" s="13"/>
      <c r="B14" s="40" t="s">
        <v>87</v>
      </c>
      <c r="C14" s="18">
        <v>39681.260000000009</v>
      </c>
      <c r="D14" s="35">
        <v>26311.81</v>
      </c>
      <c r="E14" s="35">
        <v>7550.1</v>
      </c>
      <c r="F14" s="35">
        <v>3290.51</v>
      </c>
      <c r="G14" s="35">
        <v>1489.16</v>
      </c>
      <c r="H14" s="41">
        <v>1039.68</v>
      </c>
      <c r="I14" s="57"/>
      <c r="J14" s="7"/>
      <c r="K14" s="7"/>
      <c r="L14" s="25"/>
      <c r="M14" s="25"/>
    </row>
    <row r="15" spans="1:13" ht="22.5" customHeight="1" x14ac:dyDescent="0.25">
      <c r="A15" s="13"/>
      <c r="B15" s="40" t="s">
        <v>88</v>
      </c>
      <c r="C15" s="18">
        <v>48853.38</v>
      </c>
      <c r="D15" s="35">
        <v>32458.62</v>
      </c>
      <c r="E15" s="35">
        <v>9317.3799999999992</v>
      </c>
      <c r="F15" s="35">
        <v>4049.86</v>
      </c>
      <c r="G15" s="35">
        <v>1784.24</v>
      </c>
      <c r="H15" s="41">
        <v>1243.28</v>
      </c>
      <c r="I15" s="57"/>
      <c r="J15" s="7"/>
      <c r="K15" s="7"/>
      <c r="L15" s="25"/>
      <c r="M15" s="25"/>
    </row>
    <row r="16" spans="1:13" ht="22.5" customHeight="1" x14ac:dyDescent="0.25">
      <c r="A16" s="13"/>
      <c r="B16" s="40" t="s">
        <v>82</v>
      </c>
      <c r="C16" s="18">
        <v>46909.21</v>
      </c>
      <c r="D16" s="35">
        <v>30655.41</v>
      </c>
      <c r="E16" s="35">
        <v>8795.06</v>
      </c>
      <c r="F16" s="35">
        <v>3897.99</v>
      </c>
      <c r="G16" s="35">
        <v>2099.9</v>
      </c>
      <c r="H16" s="41">
        <v>1460.85</v>
      </c>
      <c r="I16" s="57"/>
      <c r="J16" s="7"/>
      <c r="K16" s="7"/>
      <c r="L16" s="25"/>
      <c r="M16" s="25"/>
    </row>
    <row r="17" spans="1:13" ht="22.5" customHeight="1" x14ac:dyDescent="0.25">
      <c r="A17" s="13"/>
      <c r="B17" s="40" t="s">
        <v>89</v>
      </c>
      <c r="C17" s="18">
        <v>55001.32</v>
      </c>
      <c r="D17" s="35">
        <v>36734.9</v>
      </c>
      <c r="E17" s="35">
        <v>10543.82</v>
      </c>
      <c r="F17" s="35">
        <v>4551.13</v>
      </c>
      <c r="G17" s="35">
        <v>1868.15</v>
      </c>
      <c r="H17" s="41">
        <v>1303.32</v>
      </c>
      <c r="I17" s="57"/>
      <c r="J17" s="7"/>
      <c r="K17" s="7"/>
      <c r="L17" s="25"/>
      <c r="M17" s="25"/>
    </row>
    <row r="18" spans="1:13" ht="22.5" customHeight="1" thickBot="1" x14ac:dyDescent="0.3">
      <c r="A18" s="42"/>
      <c r="B18" s="43" t="s">
        <v>90</v>
      </c>
      <c r="C18" s="44">
        <v>67281.929999999993</v>
      </c>
      <c r="D18" s="45">
        <v>43165.45</v>
      </c>
      <c r="E18" s="45">
        <v>12390.21</v>
      </c>
      <c r="F18" s="45">
        <v>5812.44</v>
      </c>
      <c r="G18" s="45">
        <v>3483.79</v>
      </c>
      <c r="H18" s="46">
        <v>2430.04</v>
      </c>
      <c r="I18" s="57"/>
      <c r="J18" s="7"/>
      <c r="K18" s="7"/>
      <c r="L18" s="25"/>
      <c r="M18" s="25"/>
    </row>
    <row r="19" spans="1:13" ht="22.5" customHeight="1" thickBot="1" x14ac:dyDescent="0.25">
      <c r="A19" s="115" t="s">
        <v>91</v>
      </c>
      <c r="B19" s="116"/>
      <c r="C19" s="116"/>
      <c r="D19" s="116"/>
      <c r="E19" s="116"/>
      <c r="F19" s="116"/>
      <c r="G19" s="116"/>
      <c r="H19" s="120"/>
      <c r="I19" s="57"/>
      <c r="J19" s="7"/>
      <c r="K19" s="7"/>
      <c r="L19" s="25"/>
      <c r="M19" s="25"/>
    </row>
    <row r="20" spans="1:13" ht="22.5" customHeight="1" x14ac:dyDescent="0.25">
      <c r="A20" s="36"/>
      <c r="B20" s="37" t="s">
        <v>86</v>
      </c>
      <c r="C20" s="38">
        <v>40913.120000000003</v>
      </c>
      <c r="D20" s="39">
        <v>32590.06</v>
      </c>
      <c r="E20" s="39">
        <v>2637.51</v>
      </c>
      <c r="F20" s="39">
        <v>4049.86</v>
      </c>
      <c r="G20" s="39">
        <v>1320.51</v>
      </c>
      <c r="H20" s="39">
        <v>315.18</v>
      </c>
      <c r="I20" s="57"/>
      <c r="J20" s="7"/>
      <c r="K20" s="7"/>
      <c r="L20" s="25"/>
      <c r="M20" s="25"/>
    </row>
    <row r="21" spans="1:13" ht="22.5" customHeight="1" x14ac:dyDescent="0.25">
      <c r="A21" s="13"/>
      <c r="B21" s="40" t="s">
        <v>87</v>
      </c>
      <c r="C21" s="18">
        <v>38398.300000000003</v>
      </c>
      <c r="D21" s="35">
        <v>25846.12</v>
      </c>
      <c r="E21" s="35">
        <v>7416.47</v>
      </c>
      <c r="F21" s="35">
        <v>3290.51</v>
      </c>
      <c r="G21" s="35">
        <v>1489.16</v>
      </c>
      <c r="H21" s="41">
        <v>356.04</v>
      </c>
      <c r="I21" s="57"/>
      <c r="J21" s="7"/>
      <c r="K21" s="7"/>
      <c r="L21" s="25"/>
      <c r="M21" s="25"/>
    </row>
    <row r="22" spans="1:13" ht="22.5" customHeight="1" x14ac:dyDescent="0.25">
      <c r="A22" s="13"/>
      <c r="B22" s="40" t="s">
        <v>88</v>
      </c>
      <c r="C22" s="18">
        <v>47296.46</v>
      </c>
      <c r="D22" s="35">
        <v>31884.13</v>
      </c>
      <c r="E22" s="35">
        <v>9152.4699999999993</v>
      </c>
      <c r="F22" s="35">
        <v>4049.86</v>
      </c>
      <c r="G22" s="35">
        <v>1784.24</v>
      </c>
      <c r="H22" s="41">
        <v>425.76</v>
      </c>
      <c r="I22" s="57"/>
      <c r="J22" s="7"/>
      <c r="K22" s="7"/>
      <c r="L22" s="25"/>
      <c r="M22" s="25"/>
    </row>
    <row r="23" spans="1:13" ht="22.5" customHeight="1" x14ac:dyDescent="0.25">
      <c r="A23" s="13"/>
      <c r="B23" s="40" t="s">
        <v>82</v>
      </c>
      <c r="C23" s="18">
        <v>45250.39</v>
      </c>
      <c r="D23" s="35">
        <v>30112.83</v>
      </c>
      <c r="E23" s="35">
        <v>8639.4</v>
      </c>
      <c r="F23" s="35">
        <v>3897.99</v>
      </c>
      <c r="G23" s="35">
        <v>2099.9</v>
      </c>
      <c r="H23" s="41">
        <v>500.27</v>
      </c>
      <c r="I23" s="57"/>
      <c r="J23" s="7"/>
      <c r="K23" s="7"/>
      <c r="L23" s="25"/>
      <c r="M23" s="25"/>
    </row>
    <row r="24" spans="1:13" ht="22.5" customHeight="1" x14ac:dyDescent="0.25">
      <c r="A24" s="13"/>
      <c r="B24" s="40" t="s">
        <v>92</v>
      </c>
      <c r="C24" s="18">
        <v>81694.360000000015</v>
      </c>
      <c r="D24" s="35">
        <v>57036.14</v>
      </c>
      <c r="E24" s="35">
        <v>16362</v>
      </c>
      <c r="F24" s="35">
        <v>5430.33</v>
      </c>
      <c r="G24" s="35">
        <v>2314.3200000000002</v>
      </c>
      <c r="H24" s="41">
        <v>551.57000000000005</v>
      </c>
      <c r="I24" s="57"/>
      <c r="J24" s="7"/>
      <c r="K24" s="7"/>
      <c r="L24" s="25"/>
      <c r="M24" s="25"/>
    </row>
    <row r="25" spans="1:13" ht="22.5" customHeight="1" x14ac:dyDescent="0.25">
      <c r="A25" s="13"/>
      <c r="B25" s="40" t="s">
        <v>89</v>
      </c>
      <c r="C25" s="18">
        <v>53307.519999999997</v>
      </c>
      <c r="D25" s="35">
        <v>36084.720000000001</v>
      </c>
      <c r="E25" s="35">
        <v>10357.200000000001</v>
      </c>
      <c r="F25" s="35">
        <v>4551.13</v>
      </c>
      <c r="G25" s="35">
        <v>1868.15</v>
      </c>
      <c r="H25" s="41">
        <v>446.32</v>
      </c>
      <c r="I25" s="57"/>
      <c r="J25" s="7"/>
      <c r="K25" s="7"/>
      <c r="L25" s="25"/>
      <c r="M25" s="25"/>
    </row>
    <row r="26" spans="1:13" ht="22.5" customHeight="1" thickBot="1" x14ac:dyDescent="0.3">
      <c r="A26" s="42"/>
      <c r="B26" s="43" t="s">
        <v>90</v>
      </c>
      <c r="C26" s="44">
        <v>64700.78</v>
      </c>
      <c r="D26" s="45">
        <v>42401.46</v>
      </c>
      <c r="E26" s="45">
        <v>12170.92</v>
      </c>
      <c r="F26" s="45">
        <v>5812.44</v>
      </c>
      <c r="G26" s="45">
        <v>3483.79</v>
      </c>
      <c r="H26" s="46">
        <v>832.17</v>
      </c>
      <c r="I26" s="57"/>
      <c r="J26" s="7"/>
      <c r="K26" s="7"/>
      <c r="L26" s="25"/>
      <c r="M26" s="25"/>
    </row>
    <row r="27" spans="1:13" ht="22.5" customHeight="1" thickBot="1" x14ac:dyDescent="0.25">
      <c r="A27" s="115" t="s">
        <v>93</v>
      </c>
      <c r="B27" s="116"/>
      <c r="C27" s="116"/>
      <c r="D27" s="116"/>
      <c r="E27" s="116"/>
      <c r="F27" s="116"/>
      <c r="G27" s="116"/>
      <c r="H27" s="120"/>
      <c r="I27" s="57"/>
      <c r="J27" s="7"/>
      <c r="K27" s="7"/>
      <c r="L27" s="25"/>
      <c r="M27" s="25"/>
    </row>
    <row r="28" spans="1:13" ht="22.5" customHeight="1" x14ac:dyDescent="0.25">
      <c r="A28" s="36"/>
      <c r="B28" s="37" t="s">
        <v>86</v>
      </c>
      <c r="C28" s="38">
        <v>54523.83</v>
      </c>
      <c r="D28" s="39">
        <v>36729.870000000003</v>
      </c>
      <c r="E28" s="39">
        <v>10541.6</v>
      </c>
      <c r="F28" s="39">
        <v>4049.86</v>
      </c>
      <c r="G28" s="39">
        <v>1320.51</v>
      </c>
      <c r="H28" s="39">
        <v>1881.99</v>
      </c>
      <c r="I28" s="57"/>
      <c r="J28" s="7"/>
      <c r="K28" s="7"/>
      <c r="L28" s="25"/>
      <c r="M28" s="25"/>
    </row>
    <row r="29" spans="1:13" ht="22.5" customHeight="1" x14ac:dyDescent="0.25">
      <c r="A29" s="13"/>
      <c r="B29" s="40" t="s">
        <v>87</v>
      </c>
      <c r="C29" s="18">
        <v>44393.510000000009</v>
      </c>
      <c r="D29" s="35">
        <v>29129.27</v>
      </c>
      <c r="E29" s="35">
        <v>8358.56</v>
      </c>
      <c r="F29" s="35">
        <v>3290.51</v>
      </c>
      <c r="G29" s="35">
        <v>1489.16</v>
      </c>
      <c r="H29" s="41">
        <v>2126.0100000000002</v>
      </c>
      <c r="I29" s="57"/>
      <c r="J29" s="7"/>
      <c r="K29" s="7"/>
      <c r="L29" s="25"/>
      <c r="M29" s="25"/>
    </row>
    <row r="30" spans="1:13" ht="22.5" customHeight="1" x14ac:dyDescent="0.25">
      <c r="A30" s="13"/>
      <c r="B30" s="40" t="s">
        <v>88</v>
      </c>
      <c r="C30" s="18">
        <v>54625.78</v>
      </c>
      <c r="D30" s="35">
        <v>35934.269999999997</v>
      </c>
      <c r="E30" s="35">
        <v>10315.08</v>
      </c>
      <c r="F30" s="35">
        <v>4049.86</v>
      </c>
      <c r="G30" s="35">
        <v>1784.24</v>
      </c>
      <c r="H30" s="41">
        <v>2542.33</v>
      </c>
      <c r="I30" s="57"/>
      <c r="J30" s="7"/>
      <c r="K30" s="7"/>
      <c r="L30" s="25"/>
      <c r="M30" s="25"/>
    </row>
    <row r="31" spans="1:13" ht="22.5" customHeight="1" x14ac:dyDescent="0.25">
      <c r="A31" s="13"/>
      <c r="B31" s="40" t="s">
        <v>82</v>
      </c>
      <c r="C31" s="18">
        <v>52659.920000000006</v>
      </c>
      <c r="D31" s="35">
        <v>33937.980000000003</v>
      </c>
      <c r="E31" s="35">
        <v>9736.83</v>
      </c>
      <c r="F31" s="35">
        <v>3897.99</v>
      </c>
      <c r="G31" s="35">
        <v>2099.9</v>
      </c>
      <c r="H31" s="41">
        <v>2987.22</v>
      </c>
      <c r="I31" s="57"/>
      <c r="J31" s="7"/>
      <c r="K31" s="7"/>
      <c r="L31" s="25"/>
      <c r="M31" s="25"/>
    </row>
    <row r="32" spans="1:13" ht="22.5" customHeight="1" x14ac:dyDescent="0.25">
      <c r="A32" s="13"/>
      <c r="B32" s="40" t="s">
        <v>89</v>
      </c>
      <c r="C32" s="18">
        <v>61425.68</v>
      </c>
      <c r="D32" s="35">
        <v>40668.46</v>
      </c>
      <c r="E32" s="35">
        <v>11672.84</v>
      </c>
      <c r="F32" s="35">
        <v>4551.13</v>
      </c>
      <c r="G32" s="35">
        <v>1868.15</v>
      </c>
      <c r="H32" s="41">
        <v>2665.1</v>
      </c>
      <c r="I32" s="57"/>
      <c r="J32" s="7"/>
      <c r="K32" s="7"/>
      <c r="L32" s="25"/>
      <c r="M32" s="25"/>
    </row>
    <row r="33" spans="1:13" ht="22.5" customHeight="1" thickBot="1" x14ac:dyDescent="0.3">
      <c r="A33" s="42"/>
      <c r="B33" s="43" t="s">
        <v>90</v>
      </c>
      <c r="C33" s="44">
        <v>75769.859999999986</v>
      </c>
      <c r="D33" s="45">
        <v>47787.59</v>
      </c>
      <c r="E33" s="45">
        <v>13716.95</v>
      </c>
      <c r="F33" s="45">
        <v>5812.44</v>
      </c>
      <c r="G33" s="45">
        <v>3483.79</v>
      </c>
      <c r="H33" s="46">
        <v>4969.09</v>
      </c>
      <c r="I33" s="57"/>
      <c r="J33" s="7"/>
      <c r="K33" s="7"/>
      <c r="L33" s="25"/>
      <c r="M33" s="25"/>
    </row>
    <row r="34" spans="1:13" ht="22.5" customHeight="1" thickBot="1" x14ac:dyDescent="0.25">
      <c r="A34" s="115" t="s">
        <v>94</v>
      </c>
      <c r="B34" s="116"/>
      <c r="C34" s="116"/>
      <c r="D34" s="116"/>
      <c r="E34" s="116"/>
      <c r="F34" s="116"/>
      <c r="G34" s="116"/>
      <c r="H34" s="120"/>
      <c r="I34" s="57"/>
      <c r="J34" s="7"/>
      <c r="K34" s="7"/>
      <c r="L34" s="25"/>
      <c r="M34" s="25"/>
    </row>
    <row r="35" spans="1:13" ht="22.5" customHeight="1" x14ac:dyDescent="0.25">
      <c r="A35" s="36"/>
      <c r="B35" s="37" t="s">
        <v>86</v>
      </c>
      <c r="C35" s="38">
        <v>54696.23</v>
      </c>
      <c r="D35" s="39">
        <v>37522.6</v>
      </c>
      <c r="E35" s="39">
        <v>10769.12</v>
      </c>
      <c r="F35" s="39">
        <v>4049.86</v>
      </c>
      <c r="G35" s="39">
        <v>1320.51</v>
      </c>
      <c r="H35" s="39">
        <v>1034.1400000000001</v>
      </c>
      <c r="I35" s="57"/>
      <c r="J35" s="7"/>
      <c r="K35" s="7"/>
      <c r="L35" s="25"/>
      <c r="M35" s="25"/>
    </row>
    <row r="36" spans="1:13" ht="22.5" customHeight="1" x14ac:dyDescent="0.25">
      <c r="A36" s="13"/>
      <c r="B36" s="40" t="s">
        <v>87</v>
      </c>
      <c r="C36" s="18">
        <v>44244.810000000005</v>
      </c>
      <c r="D36" s="35">
        <v>29757.96</v>
      </c>
      <c r="E36" s="35">
        <v>8538.9599999999991</v>
      </c>
      <c r="F36" s="35">
        <v>3290.51</v>
      </c>
      <c r="G36" s="35">
        <v>1489.16</v>
      </c>
      <c r="H36" s="41">
        <v>1168.22</v>
      </c>
      <c r="I36" s="57"/>
      <c r="J36" s="7"/>
      <c r="K36" s="7"/>
      <c r="L36" s="25"/>
      <c r="M36" s="25"/>
    </row>
    <row r="37" spans="1:13" ht="22.5" customHeight="1" x14ac:dyDescent="0.25">
      <c r="A37" s="13"/>
      <c r="B37" s="40" t="s">
        <v>88</v>
      </c>
      <c r="C37" s="18">
        <v>54478.63</v>
      </c>
      <c r="D37" s="35">
        <v>36709.83</v>
      </c>
      <c r="E37" s="35">
        <v>10537.71</v>
      </c>
      <c r="F37" s="35">
        <v>4049.86</v>
      </c>
      <c r="G37" s="35">
        <v>1784.24</v>
      </c>
      <c r="H37" s="41">
        <v>1396.99</v>
      </c>
      <c r="I37" s="57"/>
      <c r="J37" s="7"/>
      <c r="K37" s="7"/>
      <c r="L37" s="25"/>
      <c r="M37" s="25"/>
    </row>
    <row r="38" spans="1:13" ht="22.5" customHeight="1" x14ac:dyDescent="0.25">
      <c r="A38" s="13"/>
      <c r="B38" s="40" t="s">
        <v>82</v>
      </c>
      <c r="C38" s="18">
        <v>52256.76999999999</v>
      </c>
      <c r="D38" s="35">
        <v>34670.449999999997</v>
      </c>
      <c r="E38" s="35">
        <v>9946.98</v>
      </c>
      <c r="F38" s="35">
        <v>3897.99</v>
      </c>
      <c r="G38" s="35">
        <v>2099.9</v>
      </c>
      <c r="H38" s="41">
        <v>1641.45</v>
      </c>
      <c r="I38" s="57"/>
      <c r="J38" s="7"/>
      <c r="K38" s="7"/>
      <c r="L38" s="25"/>
      <c r="M38" s="25"/>
    </row>
    <row r="39" spans="1:13" ht="22.5" customHeight="1" x14ac:dyDescent="0.25">
      <c r="A39" s="13"/>
      <c r="B39" s="40" t="s">
        <v>89</v>
      </c>
      <c r="C39" s="18">
        <v>61354.709999999992</v>
      </c>
      <c r="D39" s="35">
        <v>41546.199999999997</v>
      </c>
      <c r="E39" s="35">
        <v>11924.78</v>
      </c>
      <c r="F39" s="35">
        <v>4551.13</v>
      </c>
      <c r="G39" s="35">
        <v>1868.15</v>
      </c>
      <c r="H39" s="41">
        <v>1464.45</v>
      </c>
      <c r="I39" s="57"/>
      <c r="J39" s="7"/>
      <c r="K39" s="7"/>
      <c r="L39" s="25"/>
      <c r="M39" s="25"/>
    </row>
    <row r="40" spans="1:13" ht="22.5" customHeight="1" thickBot="1" x14ac:dyDescent="0.3">
      <c r="A40" s="42"/>
      <c r="B40" s="43" t="s">
        <v>90</v>
      </c>
      <c r="C40" s="44">
        <v>74858.67</v>
      </c>
      <c r="D40" s="45">
        <v>48818.97</v>
      </c>
      <c r="E40" s="45">
        <v>14013</v>
      </c>
      <c r="F40" s="45">
        <v>5812.44</v>
      </c>
      <c r="G40" s="45">
        <v>3483.79</v>
      </c>
      <c r="H40" s="46">
        <v>2730.47</v>
      </c>
      <c r="I40" s="57"/>
      <c r="J40" s="7"/>
      <c r="K40" s="7"/>
      <c r="L40" s="25"/>
      <c r="M40" s="25"/>
    </row>
    <row r="41" spans="1:13" ht="22.5" customHeight="1" thickBot="1" x14ac:dyDescent="0.25">
      <c r="A41" s="115" t="s">
        <v>95</v>
      </c>
      <c r="B41" s="116"/>
      <c r="C41" s="116"/>
      <c r="D41" s="116"/>
      <c r="E41" s="116"/>
      <c r="F41" s="116"/>
      <c r="G41" s="116"/>
      <c r="H41" s="120"/>
      <c r="I41" s="57"/>
      <c r="J41" s="7"/>
      <c r="K41" s="7"/>
      <c r="L41" s="25"/>
      <c r="M41" s="25"/>
    </row>
    <row r="42" spans="1:13" ht="22.5" customHeight="1" x14ac:dyDescent="0.25">
      <c r="A42" s="36"/>
      <c r="B42" s="37" t="s">
        <v>86</v>
      </c>
      <c r="C42" s="38">
        <v>45815.820000000007</v>
      </c>
      <c r="D42" s="39">
        <v>30652.27</v>
      </c>
      <c r="E42" s="39">
        <v>8797.31</v>
      </c>
      <c r="F42" s="39">
        <v>4049.86</v>
      </c>
      <c r="G42" s="39">
        <v>1320.51</v>
      </c>
      <c r="H42" s="39">
        <v>995.87</v>
      </c>
      <c r="I42" s="57"/>
      <c r="J42" s="7"/>
      <c r="K42" s="7"/>
      <c r="L42" s="25"/>
      <c r="M42" s="25"/>
    </row>
    <row r="43" spans="1:13" ht="22.5" customHeight="1" x14ac:dyDescent="0.25">
      <c r="A43" s="13"/>
      <c r="B43" s="40" t="s">
        <v>87</v>
      </c>
      <c r="C43" s="18">
        <v>37189.480000000003</v>
      </c>
      <c r="D43" s="35">
        <v>24309.32</v>
      </c>
      <c r="E43" s="35">
        <v>6975.49</v>
      </c>
      <c r="F43" s="35">
        <v>3290.51</v>
      </c>
      <c r="G43" s="35">
        <v>1489.16</v>
      </c>
      <c r="H43" s="41">
        <v>1125</v>
      </c>
      <c r="I43" s="57"/>
      <c r="J43" s="7"/>
      <c r="K43" s="7"/>
      <c r="L43" s="25"/>
      <c r="M43" s="25"/>
    </row>
    <row r="44" spans="1:13" ht="22.5" customHeight="1" x14ac:dyDescent="0.25">
      <c r="A44" s="13"/>
      <c r="B44" s="40" t="s">
        <v>88</v>
      </c>
      <c r="C44" s="18">
        <v>45775.99</v>
      </c>
      <c r="D44" s="35">
        <v>29988.32</v>
      </c>
      <c r="E44" s="35">
        <v>8608.27</v>
      </c>
      <c r="F44" s="35">
        <v>4049.86</v>
      </c>
      <c r="G44" s="35">
        <v>1784.24</v>
      </c>
      <c r="H44" s="41">
        <v>1345.3</v>
      </c>
      <c r="I44" s="57"/>
      <c r="J44" s="7"/>
      <c r="K44" s="7"/>
      <c r="L44" s="25"/>
      <c r="M44" s="25"/>
    </row>
    <row r="45" spans="1:13" ht="22.5" customHeight="1" x14ac:dyDescent="0.25">
      <c r="A45" s="13"/>
      <c r="B45" s="40" t="s">
        <v>82</v>
      </c>
      <c r="C45" s="18">
        <v>44026.65</v>
      </c>
      <c r="D45" s="35">
        <v>28322.34</v>
      </c>
      <c r="E45" s="35">
        <v>8125.7</v>
      </c>
      <c r="F45" s="35">
        <v>3897.99</v>
      </c>
      <c r="G45" s="35">
        <v>2099.9</v>
      </c>
      <c r="H45" s="41">
        <v>1580.72</v>
      </c>
      <c r="I45" s="57"/>
      <c r="J45" s="7"/>
      <c r="K45" s="7"/>
      <c r="L45" s="25"/>
      <c r="M45" s="25"/>
    </row>
    <row r="46" spans="1:13" ht="22.5" customHeight="1" x14ac:dyDescent="0.25">
      <c r="A46" s="13"/>
      <c r="B46" s="40" t="s">
        <v>92</v>
      </c>
      <c r="C46" s="18">
        <v>78521.400000000009</v>
      </c>
      <c r="D46" s="35">
        <v>53644.800000000003</v>
      </c>
      <c r="E46" s="35">
        <v>15389.12</v>
      </c>
      <c r="F46" s="35">
        <v>5430.33</v>
      </c>
      <c r="G46" s="35">
        <v>2314.3200000000002</v>
      </c>
      <c r="H46" s="41">
        <v>1742.83</v>
      </c>
      <c r="I46" s="57"/>
      <c r="J46" s="7"/>
      <c r="K46" s="7"/>
      <c r="L46" s="25"/>
      <c r="M46" s="25"/>
    </row>
    <row r="47" spans="1:13" ht="22.5" customHeight="1" x14ac:dyDescent="0.25">
      <c r="A47" s="13"/>
      <c r="B47" s="40" t="s">
        <v>89</v>
      </c>
      <c r="C47" s="18">
        <v>51510.060000000005</v>
      </c>
      <c r="D47" s="35">
        <v>33939.15</v>
      </c>
      <c r="E47" s="35">
        <v>9741.3700000000008</v>
      </c>
      <c r="F47" s="35">
        <v>4551.13</v>
      </c>
      <c r="G47" s="35">
        <v>1868.15</v>
      </c>
      <c r="H47" s="41">
        <v>1410.26</v>
      </c>
      <c r="I47" s="57"/>
      <c r="J47" s="7"/>
      <c r="K47" s="7"/>
      <c r="L47" s="25"/>
      <c r="M47" s="25"/>
    </row>
    <row r="48" spans="1:13" ht="22.5" customHeight="1" thickBot="1" x14ac:dyDescent="0.3">
      <c r="A48" s="42"/>
      <c r="B48" s="43" t="s">
        <v>90</v>
      </c>
      <c r="C48" s="44">
        <v>63253.200000000004</v>
      </c>
      <c r="D48" s="45">
        <v>39880.29</v>
      </c>
      <c r="E48" s="45">
        <v>11447.24</v>
      </c>
      <c r="F48" s="45">
        <v>5812.44</v>
      </c>
      <c r="G48" s="45">
        <v>3483.79</v>
      </c>
      <c r="H48" s="46">
        <v>2629.44</v>
      </c>
      <c r="I48" s="57"/>
      <c r="J48" s="7"/>
      <c r="K48" s="7"/>
      <c r="L48" s="25"/>
      <c r="M48" s="25"/>
    </row>
    <row r="49" spans="1:13" ht="22.5" customHeight="1" thickBot="1" x14ac:dyDescent="0.25">
      <c r="A49" s="115" t="s">
        <v>96</v>
      </c>
      <c r="B49" s="116"/>
      <c r="C49" s="116"/>
      <c r="D49" s="116"/>
      <c r="E49" s="116"/>
      <c r="F49" s="116"/>
      <c r="G49" s="116"/>
      <c r="H49" s="120"/>
      <c r="I49" s="57"/>
      <c r="J49" s="7"/>
      <c r="K49" s="7"/>
      <c r="L49" s="25"/>
      <c r="M49" s="25"/>
    </row>
    <row r="50" spans="1:13" ht="22.5" customHeight="1" x14ac:dyDescent="0.25">
      <c r="A50" s="36"/>
      <c r="B50" s="37" t="s">
        <v>86</v>
      </c>
      <c r="C50" s="38">
        <v>65158.12</v>
      </c>
      <c r="D50" s="39">
        <v>46154.559999999998</v>
      </c>
      <c r="E50" s="39">
        <v>13246.52</v>
      </c>
      <c r="F50" s="39">
        <v>4049.86</v>
      </c>
      <c r="G50" s="39">
        <v>1320.51</v>
      </c>
      <c r="H50" s="39">
        <v>386.67</v>
      </c>
      <c r="I50" s="57"/>
      <c r="J50" s="7"/>
      <c r="K50" s="7"/>
      <c r="L50" s="25"/>
      <c r="M50" s="25"/>
    </row>
    <row r="51" spans="1:13" ht="22.5" customHeight="1" x14ac:dyDescent="0.25">
      <c r="A51" s="13"/>
      <c r="B51" s="40" t="s">
        <v>87</v>
      </c>
      <c r="C51" s="18">
        <v>52323.48000000001</v>
      </c>
      <c r="D51" s="35">
        <v>36603.69</v>
      </c>
      <c r="E51" s="35">
        <v>10503.32</v>
      </c>
      <c r="F51" s="35">
        <v>3290.51</v>
      </c>
      <c r="G51" s="35">
        <v>1489.16</v>
      </c>
      <c r="H51" s="41">
        <v>436.8</v>
      </c>
      <c r="I51" s="57"/>
      <c r="J51" s="7"/>
      <c r="K51" s="7"/>
      <c r="L51" s="25"/>
      <c r="M51" s="25"/>
    </row>
    <row r="52" spans="1:13" ht="22.5" customHeight="1" x14ac:dyDescent="0.25">
      <c r="A52" s="13"/>
      <c r="B52" s="40" t="s">
        <v>88</v>
      </c>
      <c r="C52" s="18">
        <v>64473.139999999992</v>
      </c>
      <c r="D52" s="35">
        <v>45154.82</v>
      </c>
      <c r="E52" s="35">
        <v>12961.88</v>
      </c>
      <c r="F52" s="35">
        <v>4049.86</v>
      </c>
      <c r="G52" s="35">
        <v>1784.24</v>
      </c>
      <c r="H52" s="41">
        <v>522.34</v>
      </c>
      <c r="I52" s="57"/>
      <c r="J52" s="7"/>
      <c r="K52" s="7"/>
      <c r="L52" s="25"/>
      <c r="M52" s="25"/>
    </row>
    <row r="53" spans="1:13" ht="22.5" customHeight="1" x14ac:dyDescent="0.25">
      <c r="A53" s="13"/>
      <c r="B53" s="40" t="s">
        <v>82</v>
      </c>
      <c r="C53" s="18">
        <v>61493.17</v>
      </c>
      <c r="D53" s="35">
        <v>42646.28</v>
      </c>
      <c r="E53" s="35">
        <v>12235.25</v>
      </c>
      <c r="F53" s="35">
        <v>3897.99</v>
      </c>
      <c r="G53" s="35">
        <v>2099.9</v>
      </c>
      <c r="H53" s="41">
        <v>613.75</v>
      </c>
      <c r="I53" s="57"/>
      <c r="J53" s="7"/>
      <c r="K53" s="7"/>
      <c r="L53" s="25"/>
      <c r="M53" s="25"/>
    </row>
    <row r="54" spans="1:13" ht="22.5" customHeight="1" x14ac:dyDescent="0.25">
      <c r="A54" s="13"/>
      <c r="B54" s="40" t="s">
        <v>89</v>
      </c>
      <c r="C54" s="18">
        <v>72738.64</v>
      </c>
      <c r="D54" s="35">
        <v>51103.77</v>
      </c>
      <c r="E54" s="35">
        <v>14668.03</v>
      </c>
      <c r="F54" s="35">
        <v>4551.13</v>
      </c>
      <c r="G54" s="35">
        <v>1868.15</v>
      </c>
      <c r="H54" s="41">
        <v>547.55999999999995</v>
      </c>
      <c r="I54" s="57"/>
      <c r="J54" s="7"/>
      <c r="K54" s="7"/>
      <c r="L54" s="25"/>
      <c r="M54" s="25"/>
    </row>
    <row r="55" spans="1:13" ht="22.5" customHeight="1" thickBot="1" x14ac:dyDescent="0.3">
      <c r="A55" s="42"/>
      <c r="B55" s="43" t="s">
        <v>90</v>
      </c>
      <c r="C55" s="44">
        <v>87603.45</v>
      </c>
      <c r="D55" s="45">
        <v>60049.63</v>
      </c>
      <c r="E55" s="45">
        <v>17236.650000000001</v>
      </c>
      <c r="F55" s="45">
        <v>5812.44</v>
      </c>
      <c r="G55" s="45">
        <v>3483.79</v>
      </c>
      <c r="H55" s="46">
        <v>1020.94</v>
      </c>
      <c r="I55" s="57"/>
      <c r="J55" s="7"/>
      <c r="K55" s="7"/>
      <c r="L55" s="25"/>
      <c r="M55" s="25"/>
    </row>
    <row r="56" spans="1:13" ht="22.5" customHeight="1" thickBot="1" x14ac:dyDescent="0.25">
      <c r="A56" s="115" t="s">
        <v>97</v>
      </c>
      <c r="B56" s="116"/>
      <c r="C56" s="116"/>
      <c r="D56" s="116"/>
      <c r="E56" s="116"/>
      <c r="F56" s="116"/>
      <c r="G56" s="116"/>
      <c r="H56" s="120"/>
      <c r="I56" s="57"/>
      <c r="J56" s="7"/>
      <c r="K56" s="7"/>
      <c r="L56" s="25"/>
      <c r="M56" s="25"/>
    </row>
    <row r="57" spans="1:13" ht="22.5" customHeight="1" x14ac:dyDescent="0.25">
      <c r="A57" s="13"/>
      <c r="B57" s="40" t="s">
        <v>87</v>
      </c>
      <c r="C57" s="18">
        <v>41354.920000000006</v>
      </c>
      <c r="D57" s="35">
        <v>27825.32</v>
      </c>
      <c r="E57" s="35">
        <v>7984.39</v>
      </c>
      <c r="F57" s="35">
        <v>3290.51</v>
      </c>
      <c r="G57" s="35">
        <v>1489.16</v>
      </c>
      <c r="H57" s="41">
        <v>765.54</v>
      </c>
      <c r="I57" s="57"/>
      <c r="J57" s="7"/>
      <c r="K57" s="7"/>
      <c r="L57" s="25"/>
      <c r="M57" s="25"/>
    </row>
    <row r="58" spans="1:13" ht="22.5" customHeight="1" x14ac:dyDescent="0.25">
      <c r="A58" s="13"/>
      <c r="B58" s="40" t="s">
        <v>88</v>
      </c>
      <c r="C58" s="18">
        <v>50928.6</v>
      </c>
      <c r="D58" s="35">
        <v>34325.71</v>
      </c>
      <c r="E58" s="35">
        <v>9853.34</v>
      </c>
      <c r="F58" s="35">
        <v>4049.86</v>
      </c>
      <c r="G58" s="35">
        <v>1784.24</v>
      </c>
      <c r="H58" s="41">
        <v>915.45</v>
      </c>
      <c r="I58" s="57"/>
      <c r="J58" s="7"/>
      <c r="K58" s="7"/>
      <c r="L58" s="25"/>
      <c r="M58" s="25"/>
    </row>
    <row r="59" spans="1:13" ht="22.5" customHeight="1" x14ac:dyDescent="0.25">
      <c r="A59" s="13"/>
      <c r="B59" s="40" t="s">
        <v>82</v>
      </c>
      <c r="C59" s="18">
        <v>48793.29</v>
      </c>
      <c r="D59" s="35">
        <v>32418.77</v>
      </c>
      <c r="E59" s="35">
        <v>9300.9699999999993</v>
      </c>
      <c r="F59" s="35">
        <v>3897.99</v>
      </c>
      <c r="G59" s="35">
        <v>2099.9</v>
      </c>
      <c r="H59" s="41">
        <v>1075.6600000000001</v>
      </c>
      <c r="I59" s="57"/>
      <c r="J59" s="7"/>
      <c r="K59" s="7"/>
      <c r="L59" s="25"/>
      <c r="M59" s="25"/>
    </row>
    <row r="60" spans="1:13" ht="22.5" customHeight="1" x14ac:dyDescent="0.25">
      <c r="A60" s="13"/>
      <c r="B60" s="40" t="s">
        <v>92</v>
      </c>
      <c r="C60" s="18">
        <v>87949.340000000011</v>
      </c>
      <c r="D60" s="35">
        <v>61403.77</v>
      </c>
      <c r="E60" s="35">
        <v>17614.95</v>
      </c>
      <c r="F60" s="35">
        <v>5430.33</v>
      </c>
      <c r="G60" s="35">
        <v>2314.3200000000002</v>
      </c>
      <c r="H60" s="41">
        <v>1185.97</v>
      </c>
      <c r="I60" s="57"/>
      <c r="J60" s="7"/>
      <c r="K60" s="7"/>
      <c r="L60" s="25"/>
      <c r="M60" s="25"/>
    </row>
    <row r="61" spans="1:13" ht="22.5" customHeight="1" x14ac:dyDescent="0.25">
      <c r="A61" s="13"/>
      <c r="B61" s="40" t="s">
        <v>89</v>
      </c>
      <c r="C61" s="18">
        <v>57377.23</v>
      </c>
      <c r="D61" s="35">
        <v>38847.97</v>
      </c>
      <c r="E61" s="35">
        <v>11150.32</v>
      </c>
      <c r="F61" s="35">
        <v>4551.13</v>
      </c>
      <c r="G61" s="35">
        <v>1868.15</v>
      </c>
      <c r="H61" s="41">
        <v>959.66</v>
      </c>
      <c r="I61" s="57"/>
      <c r="J61" s="7"/>
      <c r="K61" s="7"/>
      <c r="L61" s="25"/>
      <c r="M61" s="25"/>
    </row>
    <row r="62" spans="1:13" ht="22.5" customHeight="1" thickBot="1" x14ac:dyDescent="0.3">
      <c r="A62" s="42"/>
      <c r="B62" s="43" t="s">
        <v>90</v>
      </c>
      <c r="C62" s="44">
        <v>69836.86</v>
      </c>
      <c r="D62" s="45">
        <v>45648.41</v>
      </c>
      <c r="E62" s="45">
        <v>13102.92</v>
      </c>
      <c r="F62" s="45">
        <v>5812.44</v>
      </c>
      <c r="G62" s="45">
        <v>3483.79</v>
      </c>
      <c r="H62" s="46">
        <v>1789.3</v>
      </c>
      <c r="I62" s="57"/>
      <c r="J62" s="7"/>
      <c r="K62" s="7"/>
      <c r="L62" s="25"/>
      <c r="M62" s="25"/>
    </row>
    <row r="63" spans="1:13" ht="22.5" customHeight="1" thickBot="1" x14ac:dyDescent="0.25">
      <c r="A63" s="115" t="s">
        <v>98</v>
      </c>
      <c r="B63" s="116"/>
      <c r="C63" s="116"/>
      <c r="D63" s="116"/>
      <c r="E63" s="116"/>
      <c r="F63" s="116"/>
      <c r="G63" s="116"/>
      <c r="H63" s="120"/>
      <c r="I63" s="57"/>
      <c r="J63" s="7"/>
      <c r="K63" s="7"/>
      <c r="L63" s="25"/>
      <c r="M63" s="25"/>
    </row>
    <row r="64" spans="1:13" ht="22.5" customHeight="1" x14ac:dyDescent="0.25">
      <c r="A64" s="36"/>
      <c r="B64" s="37" t="s">
        <v>86</v>
      </c>
      <c r="C64" s="38">
        <v>43025.72</v>
      </c>
      <c r="D64" s="39">
        <v>28396.080000000002</v>
      </c>
      <c r="E64" s="39">
        <v>8149.77</v>
      </c>
      <c r="F64" s="39">
        <v>4229.8599999999997</v>
      </c>
      <c r="G64" s="39">
        <v>1379.2</v>
      </c>
      <c r="H64" s="39">
        <v>870.81</v>
      </c>
      <c r="I64" s="57"/>
      <c r="J64" s="7"/>
      <c r="K64" s="7"/>
      <c r="L64" s="7"/>
      <c r="M64" s="7"/>
    </row>
    <row r="65" spans="1:13" ht="22.5" customHeight="1" x14ac:dyDescent="0.25">
      <c r="A65" s="13"/>
      <c r="B65" s="40" t="s">
        <v>87</v>
      </c>
      <c r="C65" s="18">
        <v>34957.879999999997</v>
      </c>
      <c r="D65" s="35">
        <v>22520.01</v>
      </c>
      <c r="E65" s="35">
        <v>6462.05</v>
      </c>
      <c r="F65" s="35">
        <v>3436.76</v>
      </c>
      <c r="G65" s="35">
        <v>1555.35</v>
      </c>
      <c r="H65" s="41">
        <v>983.71</v>
      </c>
      <c r="I65" s="57"/>
      <c r="J65" s="7"/>
      <c r="K65" s="7"/>
      <c r="L65" s="7"/>
      <c r="M65" s="25"/>
    </row>
    <row r="66" spans="1:13" ht="22.5" customHeight="1" x14ac:dyDescent="0.25">
      <c r="A66" s="13"/>
      <c r="B66" s="40" t="s">
        <v>88</v>
      </c>
      <c r="C66" s="18">
        <v>43025.4</v>
      </c>
      <c r="D66" s="35">
        <v>27781</v>
      </c>
      <c r="E66" s="35">
        <v>7974.65</v>
      </c>
      <c r="F66" s="35">
        <v>4229.8599999999997</v>
      </c>
      <c r="G66" s="35">
        <v>1863.54</v>
      </c>
      <c r="H66" s="41">
        <v>1176.3499999999999</v>
      </c>
      <c r="I66" s="57"/>
      <c r="J66" s="7"/>
      <c r="K66" s="7"/>
      <c r="L66" s="7"/>
      <c r="M66" s="25"/>
    </row>
    <row r="67" spans="1:13" ht="22.5" customHeight="1" x14ac:dyDescent="0.25">
      <c r="A67" s="13"/>
      <c r="B67" s="40" t="s">
        <v>82</v>
      </c>
      <c r="C67" s="18">
        <v>41411.93</v>
      </c>
      <c r="D67" s="35">
        <v>26237.65</v>
      </c>
      <c r="E67" s="35">
        <v>7527.6</v>
      </c>
      <c r="F67" s="35">
        <v>4071.24</v>
      </c>
      <c r="G67" s="35">
        <v>2193.23</v>
      </c>
      <c r="H67" s="41">
        <v>1382.21</v>
      </c>
      <c r="I67" s="57"/>
      <c r="J67" s="7"/>
      <c r="K67" s="7"/>
      <c r="L67" s="7"/>
      <c r="M67" s="25"/>
    </row>
    <row r="68" spans="1:13" ht="22.5" customHeight="1" x14ac:dyDescent="0.25">
      <c r="A68" s="13"/>
      <c r="B68" s="40" t="s">
        <v>89</v>
      </c>
      <c r="C68" s="18">
        <v>48403.11</v>
      </c>
      <c r="D68" s="35">
        <v>31441.02</v>
      </c>
      <c r="E68" s="35">
        <v>9024.34</v>
      </c>
      <c r="F68" s="35">
        <v>4753.3999999999996</v>
      </c>
      <c r="G68" s="35">
        <v>1951.18</v>
      </c>
      <c r="H68" s="41">
        <v>1233.17</v>
      </c>
      <c r="I68" s="57"/>
      <c r="J68" s="7"/>
      <c r="K68" s="7"/>
      <c r="L68" s="7"/>
      <c r="M68" s="25"/>
    </row>
    <row r="69" spans="1:13" ht="25.5" customHeight="1" thickBot="1" x14ac:dyDescent="0.3">
      <c r="A69" s="42"/>
      <c r="B69" s="43" t="s">
        <v>90</v>
      </c>
      <c r="C69" s="44">
        <v>59558.150000000009</v>
      </c>
      <c r="D69" s="45">
        <v>36944.870000000003</v>
      </c>
      <c r="E69" s="45">
        <v>10604.65</v>
      </c>
      <c r="F69" s="45">
        <v>6070.77</v>
      </c>
      <c r="G69" s="45">
        <v>3638.63</v>
      </c>
      <c r="H69" s="46">
        <v>2299.23</v>
      </c>
      <c r="I69" s="57"/>
      <c r="J69" s="7"/>
      <c r="K69" s="7"/>
      <c r="L69" s="7"/>
      <c r="M69" s="25"/>
    </row>
    <row r="70" spans="1:13" ht="29.25" customHeight="1" thickBot="1" x14ac:dyDescent="0.25">
      <c r="A70" s="117" t="s">
        <v>99</v>
      </c>
      <c r="B70" s="118"/>
      <c r="C70" s="118"/>
      <c r="D70" s="118"/>
      <c r="E70" s="118"/>
      <c r="F70" s="118"/>
      <c r="G70" s="118"/>
      <c r="H70" s="119"/>
      <c r="I70" s="57"/>
      <c r="J70" s="7"/>
      <c r="K70" s="7"/>
      <c r="L70" s="25"/>
      <c r="M70" s="25"/>
    </row>
    <row r="71" spans="1:13" ht="33.75" customHeight="1" thickBot="1" x14ac:dyDescent="0.25">
      <c r="A71" s="115" t="s">
        <v>100</v>
      </c>
      <c r="B71" s="116"/>
      <c r="C71" s="116"/>
      <c r="D71" s="116"/>
      <c r="E71" s="116"/>
      <c r="F71" s="116"/>
      <c r="G71" s="116"/>
      <c r="H71" s="120"/>
      <c r="I71" s="57"/>
      <c r="J71" s="7"/>
      <c r="K71" s="7"/>
      <c r="L71" s="25"/>
      <c r="M71" s="25"/>
    </row>
    <row r="72" spans="1:13" ht="30.75" customHeight="1" thickBot="1" x14ac:dyDescent="0.3">
      <c r="A72" s="36"/>
      <c r="B72" s="37" t="s">
        <v>86</v>
      </c>
      <c r="C72" s="38">
        <v>51203.46</v>
      </c>
      <c r="D72" s="39">
        <v>35085.69</v>
      </c>
      <c r="E72" s="39">
        <v>10069.719999999999</v>
      </c>
      <c r="F72" s="39">
        <v>4045.45</v>
      </c>
      <c r="G72" s="39">
        <v>1324.93</v>
      </c>
      <c r="H72" s="39">
        <v>677.67</v>
      </c>
      <c r="I72" s="57"/>
      <c r="J72" s="7"/>
      <c r="K72" s="7"/>
      <c r="L72" s="25"/>
      <c r="M72" s="25"/>
    </row>
    <row r="73" spans="1:13" s="92" customFormat="1" ht="27" customHeight="1" thickBot="1" x14ac:dyDescent="0.25">
      <c r="A73" s="115" t="s">
        <v>171</v>
      </c>
      <c r="B73" s="116"/>
      <c r="C73" s="116"/>
      <c r="D73" s="116"/>
      <c r="E73" s="116"/>
      <c r="F73" s="116"/>
      <c r="G73" s="116"/>
      <c r="H73" s="120"/>
      <c r="I73" s="94"/>
    </row>
    <row r="74" spans="1:13" s="92" customFormat="1" ht="28.5" customHeight="1" x14ac:dyDescent="0.25">
      <c r="A74" s="33"/>
      <c r="B74" s="47" t="s">
        <v>118</v>
      </c>
      <c r="C74" s="15">
        <v>93810.989999999991</v>
      </c>
      <c r="D74" s="35">
        <v>58518.13</v>
      </c>
      <c r="E74" s="35">
        <v>16796.3</v>
      </c>
      <c r="F74" s="35">
        <v>11995.01</v>
      </c>
      <c r="G74" s="35">
        <v>2077.4899999999998</v>
      </c>
      <c r="H74" s="35">
        <v>4424.0600000000004</v>
      </c>
      <c r="I74" s="94"/>
    </row>
    <row r="75" spans="1:13" s="92" customFormat="1" ht="22.5" customHeight="1" x14ac:dyDescent="0.25">
      <c r="A75" s="33"/>
      <c r="B75" s="47" t="s">
        <v>119</v>
      </c>
      <c r="C75" s="15">
        <v>99073.38</v>
      </c>
      <c r="D75" s="35">
        <v>48352.18</v>
      </c>
      <c r="E75" s="35">
        <v>13877.89</v>
      </c>
      <c r="F75" s="35">
        <v>30407.98</v>
      </c>
      <c r="G75" s="35">
        <v>2052.75</v>
      </c>
      <c r="H75" s="35">
        <v>4382.58</v>
      </c>
      <c r="I75" s="94"/>
    </row>
    <row r="76" spans="1:13" s="92" customFormat="1" ht="22.5" customHeight="1" thickBot="1" x14ac:dyDescent="0.3">
      <c r="A76" s="29"/>
      <c r="B76" s="47" t="s">
        <v>120</v>
      </c>
      <c r="C76" s="15">
        <v>94596.76999999999</v>
      </c>
      <c r="D76" s="35">
        <v>57557.08</v>
      </c>
      <c r="E76" s="35">
        <v>16522.97</v>
      </c>
      <c r="F76" s="35">
        <v>10004.09</v>
      </c>
      <c r="G76" s="35">
        <v>3351.18</v>
      </c>
      <c r="H76" s="35">
        <v>7161.45</v>
      </c>
      <c r="I76" s="94"/>
    </row>
    <row r="77" spans="1:13" ht="32.25" customHeight="1" thickBot="1" x14ac:dyDescent="0.25">
      <c r="A77" s="117" t="s">
        <v>101</v>
      </c>
      <c r="B77" s="118"/>
      <c r="C77" s="118"/>
      <c r="D77" s="118"/>
      <c r="E77" s="118"/>
      <c r="F77" s="118"/>
      <c r="G77" s="118"/>
      <c r="H77" s="119"/>
      <c r="I77" s="57"/>
      <c r="J77" s="7"/>
      <c r="K77" s="7"/>
      <c r="L77" s="25"/>
      <c r="M77" s="25"/>
    </row>
    <row r="78" spans="1:13" ht="32.25" customHeight="1" thickBot="1" x14ac:dyDescent="0.25">
      <c r="A78" s="115" t="s">
        <v>102</v>
      </c>
      <c r="B78" s="116"/>
      <c r="C78" s="116"/>
      <c r="D78" s="116"/>
      <c r="E78" s="116"/>
      <c r="F78" s="116"/>
      <c r="G78" s="116"/>
      <c r="H78" s="120"/>
      <c r="I78" s="57"/>
      <c r="J78" s="7"/>
      <c r="K78" s="7"/>
      <c r="L78" s="25"/>
      <c r="M78" s="25"/>
    </row>
    <row r="79" spans="1:13" ht="21" customHeight="1" x14ac:dyDescent="0.25">
      <c r="A79" s="13"/>
      <c r="B79" s="47" t="s">
        <v>103</v>
      </c>
      <c r="C79" s="15">
        <v>57631.789999999994</v>
      </c>
      <c r="D79" s="16">
        <v>31398.31</v>
      </c>
      <c r="E79" s="16">
        <v>9013.36</v>
      </c>
      <c r="F79" s="16">
        <v>12630.98</v>
      </c>
      <c r="G79" s="16">
        <v>2267.2600000000002</v>
      </c>
      <c r="H79" s="16">
        <v>2321.88</v>
      </c>
      <c r="I79" s="57">
        <f>C83+C90+C84+C92+C101+C67+C59+C66+C58+C53+C52+C45+C44+C38+C37+C31+C30+C23+C22+C16+C15+C11+C10+C8</f>
        <v>1269123.5900000001</v>
      </c>
      <c r="J79" s="7">
        <f>I79/24</f>
        <v>52880.149583333339</v>
      </c>
      <c r="K79" s="7"/>
      <c r="L79" s="25"/>
      <c r="M79" s="25"/>
    </row>
    <row r="80" spans="1:13" ht="21" customHeight="1" x14ac:dyDescent="0.25">
      <c r="A80" s="13"/>
      <c r="B80" s="47" t="s">
        <v>104</v>
      </c>
      <c r="C80" s="18">
        <v>74899.650000000009</v>
      </c>
      <c r="D80" s="35">
        <v>46807.19</v>
      </c>
      <c r="E80" s="35">
        <v>13437.79</v>
      </c>
      <c r="F80" s="35">
        <v>7071.53</v>
      </c>
      <c r="G80" s="48">
        <v>3743.75</v>
      </c>
      <c r="H80" s="34">
        <v>3839.39</v>
      </c>
      <c r="I80" s="57"/>
      <c r="J80" s="7"/>
      <c r="K80" s="7"/>
      <c r="L80" s="25"/>
      <c r="M80" s="25"/>
    </row>
    <row r="81" spans="1:13" ht="21" customHeight="1" x14ac:dyDescent="0.25">
      <c r="A81" s="13"/>
      <c r="B81" s="47" t="s">
        <v>105</v>
      </c>
      <c r="C81" s="18">
        <v>60200.430000000008</v>
      </c>
      <c r="D81" s="35">
        <v>38293.42</v>
      </c>
      <c r="E81" s="35">
        <v>10990.91</v>
      </c>
      <c r="F81" s="35">
        <v>7007.16</v>
      </c>
      <c r="G81" s="48">
        <v>1930.47</v>
      </c>
      <c r="H81" s="34">
        <v>1978.47</v>
      </c>
      <c r="I81" s="57"/>
      <c r="J81" s="7"/>
      <c r="K81" s="7"/>
      <c r="L81" s="25"/>
      <c r="M81" s="25"/>
    </row>
    <row r="82" spans="1:13" ht="21" customHeight="1" x14ac:dyDescent="0.25">
      <c r="A82" s="13"/>
      <c r="B82" s="47" t="s">
        <v>39</v>
      </c>
      <c r="C82" s="18">
        <v>43880.119999999995</v>
      </c>
      <c r="D82" s="35">
        <v>26061.48</v>
      </c>
      <c r="E82" s="35">
        <v>7480.61</v>
      </c>
      <c r="F82" s="35">
        <v>5105.83</v>
      </c>
      <c r="G82" s="35">
        <v>2584.4899999999998</v>
      </c>
      <c r="H82" s="35">
        <v>2647.71</v>
      </c>
      <c r="I82" s="57"/>
      <c r="J82" s="7"/>
      <c r="K82" s="7"/>
      <c r="L82" s="25"/>
      <c r="M82" s="25"/>
    </row>
    <row r="83" spans="1:13" ht="21" customHeight="1" x14ac:dyDescent="0.25">
      <c r="A83" s="13"/>
      <c r="B83" s="47" t="s">
        <v>106</v>
      </c>
      <c r="C83" s="18">
        <v>85002.77</v>
      </c>
      <c r="D83" s="35">
        <v>30529.81</v>
      </c>
      <c r="E83" s="35">
        <v>8764.07</v>
      </c>
      <c r="F83" s="35">
        <v>39929.5</v>
      </c>
      <c r="G83" s="48">
        <v>2850.17</v>
      </c>
      <c r="H83" s="34">
        <v>2929.22</v>
      </c>
      <c r="I83" s="57"/>
      <c r="J83" s="7"/>
      <c r="K83" s="7"/>
      <c r="L83" s="25"/>
      <c r="M83" s="25"/>
    </row>
    <row r="84" spans="1:13" ht="21" customHeight="1" x14ac:dyDescent="0.25">
      <c r="A84" s="13"/>
      <c r="B84" s="47" t="s">
        <v>84</v>
      </c>
      <c r="C84" s="18">
        <v>61819.25</v>
      </c>
      <c r="D84" s="35">
        <v>35170.93</v>
      </c>
      <c r="E84" s="35">
        <v>10092.790000000001</v>
      </c>
      <c r="F84" s="35">
        <v>10807.26</v>
      </c>
      <c r="G84" s="48">
        <v>3101.39</v>
      </c>
      <c r="H84" s="34">
        <v>2646.88</v>
      </c>
      <c r="I84" s="57">
        <f>C84+C11+C102+C85</f>
        <v>251504.33999999997</v>
      </c>
      <c r="J84" s="7">
        <f>I84/4</f>
        <v>62876.084999999992</v>
      </c>
      <c r="K84" s="7"/>
      <c r="L84" s="25"/>
      <c r="M84" s="25"/>
    </row>
    <row r="85" spans="1:13" ht="21" customHeight="1" x14ac:dyDescent="0.25">
      <c r="A85" s="13"/>
      <c r="B85" s="47" t="s">
        <v>107</v>
      </c>
      <c r="C85" s="18">
        <v>66168.67</v>
      </c>
      <c r="D85" s="35">
        <v>38613.910000000003</v>
      </c>
      <c r="E85" s="35">
        <v>11078.71</v>
      </c>
      <c r="F85" s="35">
        <v>11928.99</v>
      </c>
      <c r="G85" s="48">
        <v>2244.4299999999998</v>
      </c>
      <c r="H85" s="34">
        <v>2302.63</v>
      </c>
      <c r="I85" s="57"/>
      <c r="J85" s="7"/>
      <c r="K85" s="7"/>
      <c r="L85" s="25"/>
      <c r="M85" s="25"/>
    </row>
    <row r="86" spans="1:13" ht="21" customHeight="1" x14ac:dyDescent="0.25">
      <c r="A86" s="13"/>
      <c r="B86" s="47" t="s">
        <v>108</v>
      </c>
      <c r="C86" s="49">
        <v>125389.16</v>
      </c>
      <c r="D86" s="35">
        <v>66026.3</v>
      </c>
      <c r="E86" s="35">
        <v>18954.68</v>
      </c>
      <c r="F86" s="35">
        <v>35306.019999999997</v>
      </c>
      <c r="G86" s="48">
        <v>2514.0500000000002</v>
      </c>
      <c r="H86" s="34">
        <v>2588.11</v>
      </c>
      <c r="I86" s="57"/>
      <c r="J86" s="7"/>
      <c r="K86" s="7"/>
      <c r="L86" s="25"/>
      <c r="M86" s="25"/>
    </row>
    <row r="87" spans="1:13" ht="21" customHeight="1" x14ac:dyDescent="0.25">
      <c r="A87" s="13"/>
      <c r="B87" s="47" t="s">
        <v>109</v>
      </c>
      <c r="C87" s="49">
        <v>47634.75</v>
      </c>
      <c r="D87" s="35">
        <v>30085.11</v>
      </c>
      <c r="E87" s="35">
        <v>8631.89</v>
      </c>
      <c r="F87" s="35">
        <v>5684.67</v>
      </c>
      <c r="G87" s="48">
        <v>1595.51</v>
      </c>
      <c r="H87" s="34">
        <v>1637.57</v>
      </c>
      <c r="I87" s="57"/>
      <c r="J87" s="7"/>
      <c r="K87" s="7"/>
      <c r="L87" s="25"/>
      <c r="M87" s="25"/>
    </row>
    <row r="88" spans="1:13" ht="21" customHeight="1" x14ac:dyDescent="0.25">
      <c r="A88" s="13"/>
      <c r="B88" s="47" t="s">
        <v>110</v>
      </c>
      <c r="C88" s="91">
        <v>51415.82</v>
      </c>
      <c r="D88" s="35">
        <v>25669.360000000001</v>
      </c>
      <c r="E88" s="35">
        <v>7368.79</v>
      </c>
      <c r="F88" s="35">
        <v>15402.75</v>
      </c>
      <c r="G88" s="48">
        <v>1469.32</v>
      </c>
      <c r="H88" s="34">
        <v>1505.6</v>
      </c>
      <c r="I88" s="57">
        <f>C79+C82+C83+C84+C87+C101+C102+C91+C92+C66+C67+C58+C59+C52+C53+C44+C45+C37+C38+C30+C31+C22+C23+C15+C16+C11+C10+C8</f>
        <v>1465654.13</v>
      </c>
      <c r="J88" s="7">
        <f>I88/28</f>
        <v>52344.790357142854</v>
      </c>
      <c r="K88" s="7"/>
      <c r="L88" s="25"/>
      <c r="M88" s="25"/>
    </row>
    <row r="89" spans="1:13" ht="21" customHeight="1" x14ac:dyDescent="0.25">
      <c r="A89" s="13"/>
      <c r="B89" s="47" t="s">
        <v>111</v>
      </c>
      <c r="C89" s="50">
        <v>72024.48000000001</v>
      </c>
      <c r="D89" s="35">
        <v>43423.63</v>
      </c>
      <c r="E89" s="35">
        <v>12461.18</v>
      </c>
      <c r="F89" s="35">
        <v>11160.99</v>
      </c>
      <c r="G89" s="48">
        <v>2458.13</v>
      </c>
      <c r="H89" s="34">
        <v>2520.5500000000002</v>
      </c>
      <c r="I89" s="57">
        <f>C89+C87+C103+C110+C92+C67+C59+C53+C45+C38+C31+C23+C16+C8+C10+C65+C57+C51+C43+C36+C29+C21+C14</f>
        <v>1085294.0900000001</v>
      </c>
      <c r="J89" s="7">
        <f>I89/23</f>
        <v>47186.699565217394</v>
      </c>
      <c r="K89" s="7"/>
      <c r="L89" s="25"/>
      <c r="M89" s="25"/>
    </row>
    <row r="90" spans="1:13" ht="21" customHeight="1" x14ac:dyDescent="0.25">
      <c r="A90" s="13"/>
      <c r="B90" s="47" t="s">
        <v>21</v>
      </c>
      <c r="C90" s="50">
        <v>79477.67</v>
      </c>
      <c r="D90" s="35">
        <v>45817.02</v>
      </c>
      <c r="E90" s="35">
        <v>13147.09</v>
      </c>
      <c r="F90" s="35">
        <v>14944.39</v>
      </c>
      <c r="G90" s="48">
        <v>2745.78</v>
      </c>
      <c r="H90" s="34">
        <v>2823.39</v>
      </c>
      <c r="I90" s="57"/>
      <c r="J90" s="7"/>
      <c r="K90" s="7"/>
      <c r="L90" s="25"/>
      <c r="M90" s="25"/>
    </row>
    <row r="91" spans="1:13" ht="21" customHeight="1" x14ac:dyDescent="0.25">
      <c r="A91" s="13"/>
      <c r="B91" s="47" t="s">
        <v>112</v>
      </c>
      <c r="C91" s="50">
        <v>65175.1</v>
      </c>
      <c r="D91" s="35">
        <v>37328.400000000001</v>
      </c>
      <c r="E91" s="35">
        <v>10709.74</v>
      </c>
      <c r="F91" s="35">
        <v>12711.87</v>
      </c>
      <c r="G91" s="48">
        <v>2185.52</v>
      </c>
      <c r="H91" s="34">
        <v>2239.5700000000002</v>
      </c>
      <c r="I91" s="57">
        <f>C90+C83+C84</f>
        <v>226299.69</v>
      </c>
      <c r="J91" s="7">
        <f>I91/3</f>
        <v>75433.23</v>
      </c>
      <c r="K91" s="7"/>
      <c r="L91" s="25"/>
      <c r="M91" s="25"/>
    </row>
    <row r="92" spans="1:13" ht="21" customHeight="1" x14ac:dyDescent="0.25">
      <c r="A92" s="13"/>
      <c r="B92" s="47" t="s">
        <v>82</v>
      </c>
      <c r="C92" s="23">
        <v>42492.890000000007</v>
      </c>
      <c r="D92" s="35">
        <v>23902.13</v>
      </c>
      <c r="E92" s="35">
        <v>6859.99</v>
      </c>
      <c r="F92" s="35">
        <v>7481.43</v>
      </c>
      <c r="G92" s="48">
        <v>2099.48</v>
      </c>
      <c r="H92" s="34">
        <v>2149.86</v>
      </c>
      <c r="I92" s="57"/>
      <c r="J92" s="7"/>
      <c r="K92" s="7"/>
      <c r="L92" s="25"/>
      <c r="M92" s="25"/>
    </row>
    <row r="93" spans="1:13" ht="21" customHeight="1" x14ac:dyDescent="0.25">
      <c r="A93" s="13"/>
      <c r="B93" s="47" t="s">
        <v>92</v>
      </c>
      <c r="C93" s="23">
        <v>75753.429999999993</v>
      </c>
      <c r="D93" s="35">
        <v>42955.17</v>
      </c>
      <c r="E93" s="35">
        <v>12330.89</v>
      </c>
      <c r="F93" s="35">
        <v>15598.96</v>
      </c>
      <c r="G93" s="48">
        <v>2404.3200000000002</v>
      </c>
      <c r="H93" s="34">
        <v>2464.09</v>
      </c>
      <c r="I93" s="57">
        <f>C93+C60+C46</f>
        <v>242224.17000000004</v>
      </c>
      <c r="J93" s="7">
        <f>I93/3</f>
        <v>80741.390000000014</v>
      </c>
      <c r="K93" s="7">
        <f>(C93+C96)/2</f>
        <v>89733.89499999999</v>
      </c>
      <c r="L93" s="25"/>
      <c r="M93" s="25"/>
    </row>
    <row r="94" spans="1:13" ht="21" customHeight="1" x14ac:dyDescent="0.25">
      <c r="A94" s="13"/>
      <c r="B94" s="47" t="s">
        <v>113</v>
      </c>
      <c r="C94" s="23">
        <v>66130.759999999995</v>
      </c>
      <c r="D94" s="35">
        <v>39163.32</v>
      </c>
      <c r="E94" s="35">
        <v>11240.31</v>
      </c>
      <c r="F94" s="35">
        <v>11819.68</v>
      </c>
      <c r="G94" s="48">
        <v>1931.08</v>
      </c>
      <c r="H94" s="34">
        <v>1976.37</v>
      </c>
      <c r="I94" s="57"/>
      <c r="J94" s="7"/>
      <c r="K94" s="7"/>
      <c r="L94" s="25"/>
      <c r="M94" s="25"/>
    </row>
    <row r="95" spans="1:13" ht="21" customHeight="1" x14ac:dyDescent="0.25">
      <c r="A95" s="13"/>
      <c r="B95" s="47" t="s">
        <v>89</v>
      </c>
      <c r="C95" s="50">
        <v>49339.68</v>
      </c>
      <c r="D95" s="35">
        <v>30458.39</v>
      </c>
      <c r="E95" s="35">
        <v>8740.49</v>
      </c>
      <c r="F95" s="35">
        <v>6225.01</v>
      </c>
      <c r="G95" s="48">
        <v>1934.72</v>
      </c>
      <c r="H95" s="34">
        <v>1981.07</v>
      </c>
      <c r="I95" s="57">
        <f>C95+C93+C85+C101+C92+C68+C67+C66+C61+C60+C59+C58+C54+C53+C52+C47+C46+C45+C44+C39+C38+C37+C32+C31+C30+C25+C24+C23+C22+C17+C16+C15+C10+C8+C90</f>
        <v>1961016.7499999998</v>
      </c>
      <c r="J95" s="7">
        <f>I95/35</f>
        <v>56029.049999999996</v>
      </c>
      <c r="K95" s="7"/>
      <c r="L95" s="25"/>
      <c r="M95" s="25"/>
    </row>
    <row r="96" spans="1:13" ht="21" customHeight="1" x14ac:dyDescent="0.25">
      <c r="A96" s="13"/>
      <c r="B96" s="47" t="s">
        <v>114</v>
      </c>
      <c r="C96" s="23">
        <v>103714.36</v>
      </c>
      <c r="D96" s="35">
        <v>68261.649999999994</v>
      </c>
      <c r="E96" s="35">
        <v>19588.13</v>
      </c>
      <c r="F96" s="35">
        <v>10072.6</v>
      </c>
      <c r="G96" s="48">
        <v>2861.4</v>
      </c>
      <c r="H96" s="34">
        <v>2930.58</v>
      </c>
      <c r="I96" s="57"/>
      <c r="J96" s="7"/>
      <c r="K96" s="7"/>
      <c r="L96" s="25"/>
      <c r="M96" s="25"/>
    </row>
    <row r="97" spans="1:13" ht="21" customHeight="1" x14ac:dyDescent="0.25">
      <c r="A97" s="13"/>
      <c r="B97" s="47" t="s">
        <v>115</v>
      </c>
      <c r="C97" s="23">
        <v>64950.52</v>
      </c>
      <c r="D97" s="35">
        <v>39266.959999999999</v>
      </c>
      <c r="E97" s="35">
        <v>11269.07</v>
      </c>
      <c r="F97" s="35">
        <v>11135.42</v>
      </c>
      <c r="G97" s="48">
        <v>1619.44</v>
      </c>
      <c r="H97" s="34">
        <v>1659.63</v>
      </c>
      <c r="I97" s="57">
        <f>C97+C79+C92+C101+C67+C66+C59+C58+C53+C52+C45+C44+C38+C37+C31+C30+C22+C23+C15+C16+C10+C8</f>
        <v>1103576.24</v>
      </c>
      <c r="J97" s="7">
        <f>I97/22</f>
        <v>50162.556363636366</v>
      </c>
      <c r="K97" s="7"/>
      <c r="L97" s="25"/>
      <c r="M97" s="25"/>
    </row>
    <row r="98" spans="1:13" ht="21" customHeight="1" x14ac:dyDescent="0.25">
      <c r="A98" s="13"/>
      <c r="B98" s="47" t="s">
        <v>116</v>
      </c>
      <c r="C98" s="50">
        <v>77985.490000000005</v>
      </c>
      <c r="D98" s="35">
        <v>40426.97</v>
      </c>
      <c r="E98" s="35">
        <v>11597.96</v>
      </c>
      <c r="F98" s="35">
        <v>21024.51</v>
      </c>
      <c r="G98" s="48">
        <v>2439.9699999999998</v>
      </c>
      <c r="H98" s="34">
        <v>2496.08</v>
      </c>
      <c r="I98" s="57"/>
      <c r="J98" s="7"/>
      <c r="K98" s="7"/>
      <c r="L98" s="25"/>
      <c r="M98" s="25"/>
    </row>
    <row r="99" spans="1:13" ht="21" customHeight="1" thickBot="1" x14ac:dyDescent="0.3">
      <c r="A99" s="13"/>
      <c r="B99" s="47" t="s">
        <v>117</v>
      </c>
      <c r="C99" s="50">
        <v>60933.170000000006</v>
      </c>
      <c r="D99" s="35">
        <v>34897.839999999997</v>
      </c>
      <c r="E99" s="35">
        <v>10012.549999999999</v>
      </c>
      <c r="F99" s="35">
        <v>8961.91</v>
      </c>
      <c r="G99" s="48">
        <v>3489.3</v>
      </c>
      <c r="H99" s="34">
        <v>3571.57</v>
      </c>
      <c r="I99" s="57">
        <f>C93+C95+C94+C97+C79+C87+C82+C88+C91+C80+C84+C102</f>
        <v>720317.32</v>
      </c>
      <c r="J99" s="7">
        <f>I99/12</f>
        <v>60026.443333333329</v>
      </c>
      <c r="K99" s="7"/>
      <c r="L99" s="25"/>
      <c r="M99" s="25"/>
    </row>
    <row r="100" spans="1:13" ht="36" customHeight="1" thickBot="1" x14ac:dyDescent="0.25">
      <c r="A100" s="115" t="s">
        <v>163</v>
      </c>
      <c r="B100" s="116"/>
      <c r="C100" s="116"/>
      <c r="D100" s="116"/>
      <c r="E100" s="116"/>
      <c r="F100" s="116"/>
      <c r="G100" s="116"/>
      <c r="H100" s="120"/>
      <c r="I100" s="57"/>
    </row>
    <row r="101" spans="1:13" ht="21" customHeight="1" x14ac:dyDescent="0.25">
      <c r="A101" s="51"/>
      <c r="B101" s="19" t="s">
        <v>88</v>
      </c>
      <c r="C101" s="18">
        <v>44228.250000000007</v>
      </c>
      <c r="D101" s="35">
        <v>24334.55</v>
      </c>
      <c r="E101" s="35">
        <v>6982.21</v>
      </c>
      <c r="F101" s="35">
        <v>9380.93</v>
      </c>
      <c r="G101" s="48">
        <v>1914.08</v>
      </c>
      <c r="H101" s="34">
        <v>1616.48</v>
      </c>
      <c r="I101" s="57"/>
    </row>
    <row r="102" spans="1:13" ht="21" customHeight="1" x14ac:dyDescent="0.25">
      <c r="A102" s="51"/>
      <c r="B102" s="19" t="s">
        <v>84</v>
      </c>
      <c r="C102" s="18">
        <v>61686.45</v>
      </c>
      <c r="D102" s="35">
        <v>35091.629999999997</v>
      </c>
      <c r="E102" s="35">
        <v>10070.030000000001</v>
      </c>
      <c r="F102" s="35">
        <v>10807.26</v>
      </c>
      <c r="G102" s="35">
        <v>3101.39</v>
      </c>
      <c r="H102" s="35">
        <v>2616.14</v>
      </c>
      <c r="I102" s="57"/>
    </row>
    <row r="103" spans="1:13" ht="21" customHeight="1" x14ac:dyDescent="0.25">
      <c r="A103" s="51"/>
      <c r="B103" s="19" t="s">
        <v>87</v>
      </c>
      <c r="C103" s="18">
        <v>35669.71</v>
      </c>
      <c r="D103" s="35">
        <v>21151.66</v>
      </c>
      <c r="E103" s="35">
        <v>6071.28</v>
      </c>
      <c r="F103" s="35">
        <v>5443.16</v>
      </c>
      <c r="G103" s="48">
        <v>1492.04</v>
      </c>
      <c r="H103" s="34">
        <v>1511.57</v>
      </c>
      <c r="I103" s="57"/>
    </row>
    <row r="104" spans="1:13" ht="21" customHeight="1" x14ac:dyDescent="0.25">
      <c r="A104" s="51"/>
      <c r="B104" s="19" t="s">
        <v>90</v>
      </c>
      <c r="C104" s="18">
        <v>60790.420000000013</v>
      </c>
      <c r="D104" s="35">
        <v>34819.15</v>
      </c>
      <c r="E104" s="35">
        <v>9989.98</v>
      </c>
      <c r="F104" s="35">
        <v>8961.91</v>
      </c>
      <c r="G104" s="48">
        <v>3489.3</v>
      </c>
      <c r="H104" s="34">
        <v>3530.08</v>
      </c>
      <c r="I104" s="57"/>
    </row>
    <row r="105" spans="1:13" ht="21" customHeight="1" thickBot="1" x14ac:dyDescent="0.3">
      <c r="A105" s="52"/>
      <c r="B105" s="19" t="s">
        <v>121</v>
      </c>
      <c r="C105" s="18">
        <v>162314.04000000004</v>
      </c>
      <c r="D105" s="35">
        <v>101523.25</v>
      </c>
      <c r="E105" s="35">
        <v>29143</v>
      </c>
      <c r="F105" s="35">
        <v>24787.33</v>
      </c>
      <c r="G105" s="48">
        <v>4260.04</v>
      </c>
      <c r="H105" s="34">
        <v>2600.42</v>
      </c>
      <c r="I105" s="57"/>
    </row>
    <row r="106" spans="1:13" ht="34.5" customHeight="1" thickBot="1" x14ac:dyDescent="0.25">
      <c r="A106" s="115" t="s">
        <v>164</v>
      </c>
      <c r="B106" s="116"/>
      <c r="C106" s="116"/>
      <c r="D106" s="116"/>
      <c r="E106" s="116"/>
      <c r="F106" s="116"/>
      <c r="G106" s="116"/>
      <c r="H106" s="120"/>
      <c r="I106" s="57"/>
    </row>
    <row r="107" spans="1:13" ht="19.5" customHeight="1" x14ac:dyDescent="0.25">
      <c r="A107" s="51"/>
      <c r="B107" s="19" t="s">
        <v>86</v>
      </c>
      <c r="C107" s="18">
        <v>47814.349999999991</v>
      </c>
      <c r="D107" s="16">
        <v>29772.48</v>
      </c>
      <c r="E107" s="16">
        <v>8543.4500000000007</v>
      </c>
      <c r="F107" s="16">
        <v>5917.13</v>
      </c>
      <c r="G107" s="16">
        <v>1588.59</v>
      </c>
      <c r="H107" s="16">
        <v>1992.7</v>
      </c>
      <c r="I107" s="57">
        <f>C107+C72+C64+C50+C42+C35+C28+C20+C13</f>
        <v>452140.62</v>
      </c>
      <c r="J107" s="2">
        <f>I107/9</f>
        <v>50237.846666666665</v>
      </c>
    </row>
    <row r="108" spans="1:13" ht="19.5" customHeight="1" thickBot="1" x14ac:dyDescent="0.3">
      <c r="A108" s="51"/>
      <c r="B108" s="19" t="s">
        <v>121</v>
      </c>
      <c r="C108" s="18">
        <v>176132.02000000002</v>
      </c>
      <c r="D108" s="35">
        <v>111274.07</v>
      </c>
      <c r="E108" s="35">
        <v>31942.04</v>
      </c>
      <c r="F108" s="35">
        <v>24787.33</v>
      </c>
      <c r="G108" s="35">
        <v>4260.04</v>
      </c>
      <c r="H108" s="35">
        <v>3868.54</v>
      </c>
      <c r="I108" s="57">
        <f>I107+C94</f>
        <v>518271.38</v>
      </c>
      <c r="J108" s="2">
        <f>I108/10</f>
        <v>51827.137999999999</v>
      </c>
    </row>
    <row r="109" spans="1:13" ht="32.25" customHeight="1" thickBot="1" x14ac:dyDescent="0.25">
      <c r="A109" s="115" t="s">
        <v>165</v>
      </c>
      <c r="B109" s="116"/>
      <c r="C109" s="116"/>
      <c r="D109" s="116"/>
      <c r="E109" s="116"/>
      <c r="F109" s="116"/>
      <c r="G109" s="116"/>
      <c r="H109" s="120"/>
      <c r="I109" s="57"/>
    </row>
    <row r="110" spans="1:13" ht="22.5" customHeight="1" x14ac:dyDescent="0.25">
      <c r="A110" s="53"/>
      <c r="B110" s="19" t="s">
        <v>87</v>
      </c>
      <c r="C110" s="15">
        <v>70113.209999999992</v>
      </c>
      <c r="D110" s="35">
        <v>47274.559999999998</v>
      </c>
      <c r="E110" s="35">
        <v>13569.48</v>
      </c>
      <c r="F110" s="35">
        <v>5443.16</v>
      </c>
      <c r="G110" s="48">
        <v>1492.04</v>
      </c>
      <c r="H110" s="34">
        <v>2333.9699999999998</v>
      </c>
      <c r="I110" s="57">
        <f>C110+C103+C65+C57+C51+C43+C36+C29+C21+C14</f>
        <v>438326.56</v>
      </c>
      <c r="J110" s="2">
        <f>I110/10</f>
        <v>43832.656000000003</v>
      </c>
    </row>
    <row r="111" spans="1:13" ht="14.25" customHeight="1" x14ac:dyDescent="0.2"/>
    <row r="112" spans="1:13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</sheetData>
  <autoFilter ref="A4:Q99"/>
  <mergeCells count="25">
    <mergeCell ref="A109:H109"/>
    <mergeCell ref="A71:H71"/>
    <mergeCell ref="A77:H77"/>
    <mergeCell ref="A78:H78"/>
    <mergeCell ref="A73:H73"/>
    <mergeCell ref="A100:H100"/>
    <mergeCell ref="A106:H106"/>
    <mergeCell ref="A70:H70"/>
    <mergeCell ref="A6:H6"/>
    <mergeCell ref="A7:H7"/>
    <mergeCell ref="A9:H9"/>
    <mergeCell ref="A12:H12"/>
    <mergeCell ref="A19:H19"/>
    <mergeCell ref="A27:H27"/>
    <mergeCell ref="A34:H34"/>
    <mergeCell ref="A41:H41"/>
    <mergeCell ref="A49:H49"/>
    <mergeCell ref="A56:H56"/>
    <mergeCell ref="A63:H63"/>
    <mergeCell ref="A5:H5"/>
    <mergeCell ref="A2:A4"/>
    <mergeCell ref="B2:B4"/>
    <mergeCell ref="C2:H2"/>
    <mergeCell ref="C3:C4"/>
    <mergeCell ref="D3:H3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P472"/>
  <sheetViews>
    <sheetView tabSelected="1" view="pageBreakPreview" zoomScale="75" zoomScaleNormal="100" zoomScaleSheetLayoutView="85" workbookViewId="0">
      <selection activeCell="F2" sqref="F2"/>
    </sheetView>
  </sheetViews>
  <sheetFormatPr defaultRowHeight="12.75" x14ac:dyDescent="0.2"/>
  <cols>
    <col min="1" max="1" width="5" style="2" customWidth="1"/>
    <col min="2" max="2" width="52.5703125" style="2" customWidth="1"/>
    <col min="3" max="3" width="14.85546875" style="3" customWidth="1"/>
    <col min="4" max="4" width="20.5703125" style="7" customWidth="1"/>
    <col min="5" max="5" width="16.42578125" style="7" customWidth="1"/>
    <col min="6" max="6" width="21.28515625" style="7" customWidth="1"/>
    <col min="7" max="7" width="21.140625" style="8" customWidth="1"/>
    <col min="8" max="8" width="13" style="2" customWidth="1"/>
    <col min="9" max="9" width="13.85546875" style="2" customWidth="1"/>
    <col min="10" max="256" width="9.140625" style="2"/>
    <col min="257" max="257" width="5" style="2" customWidth="1"/>
    <col min="258" max="258" width="52.5703125" style="2" customWidth="1"/>
    <col min="259" max="259" width="14.85546875" style="2" customWidth="1"/>
    <col min="260" max="260" width="20.5703125" style="2" customWidth="1"/>
    <col min="261" max="261" width="16.42578125" style="2" customWidth="1"/>
    <col min="262" max="262" width="21.28515625" style="2" customWidth="1"/>
    <col min="263" max="263" width="21.140625" style="2" customWidth="1"/>
    <col min="264" max="264" width="13" style="2" customWidth="1"/>
    <col min="265" max="265" width="13.85546875" style="2" customWidth="1"/>
    <col min="266" max="512" width="9.140625" style="2"/>
    <col min="513" max="513" width="5" style="2" customWidth="1"/>
    <col min="514" max="514" width="52.5703125" style="2" customWidth="1"/>
    <col min="515" max="515" width="14.85546875" style="2" customWidth="1"/>
    <col min="516" max="516" width="20.5703125" style="2" customWidth="1"/>
    <col min="517" max="517" width="16.42578125" style="2" customWidth="1"/>
    <col min="518" max="518" width="21.28515625" style="2" customWidth="1"/>
    <col min="519" max="519" width="21.140625" style="2" customWidth="1"/>
    <col min="520" max="520" width="13" style="2" customWidth="1"/>
    <col min="521" max="521" width="13.85546875" style="2" customWidth="1"/>
    <col min="522" max="768" width="9.140625" style="2"/>
    <col min="769" max="769" width="5" style="2" customWidth="1"/>
    <col min="770" max="770" width="52.5703125" style="2" customWidth="1"/>
    <col min="771" max="771" width="14.85546875" style="2" customWidth="1"/>
    <col min="772" max="772" width="20.5703125" style="2" customWidth="1"/>
    <col min="773" max="773" width="16.42578125" style="2" customWidth="1"/>
    <col min="774" max="774" width="21.28515625" style="2" customWidth="1"/>
    <col min="775" max="775" width="21.140625" style="2" customWidth="1"/>
    <col min="776" max="776" width="13" style="2" customWidth="1"/>
    <col min="777" max="777" width="13.85546875" style="2" customWidth="1"/>
    <col min="778" max="1024" width="9.140625" style="2"/>
    <col min="1025" max="1025" width="5" style="2" customWidth="1"/>
    <col min="1026" max="1026" width="52.5703125" style="2" customWidth="1"/>
    <col min="1027" max="1027" width="14.85546875" style="2" customWidth="1"/>
    <col min="1028" max="1028" width="20.5703125" style="2" customWidth="1"/>
    <col min="1029" max="1029" width="16.42578125" style="2" customWidth="1"/>
    <col min="1030" max="1030" width="21.28515625" style="2" customWidth="1"/>
    <col min="1031" max="1031" width="21.140625" style="2" customWidth="1"/>
    <col min="1032" max="1032" width="13" style="2" customWidth="1"/>
    <col min="1033" max="1033" width="13.85546875" style="2" customWidth="1"/>
    <col min="1034" max="1280" width="9.140625" style="2"/>
    <col min="1281" max="1281" width="5" style="2" customWidth="1"/>
    <col min="1282" max="1282" width="52.5703125" style="2" customWidth="1"/>
    <col min="1283" max="1283" width="14.85546875" style="2" customWidth="1"/>
    <col min="1284" max="1284" width="20.5703125" style="2" customWidth="1"/>
    <col min="1285" max="1285" width="16.42578125" style="2" customWidth="1"/>
    <col min="1286" max="1286" width="21.28515625" style="2" customWidth="1"/>
    <col min="1287" max="1287" width="21.140625" style="2" customWidth="1"/>
    <col min="1288" max="1288" width="13" style="2" customWidth="1"/>
    <col min="1289" max="1289" width="13.85546875" style="2" customWidth="1"/>
    <col min="1290" max="1536" width="9.140625" style="2"/>
    <col min="1537" max="1537" width="5" style="2" customWidth="1"/>
    <col min="1538" max="1538" width="52.5703125" style="2" customWidth="1"/>
    <col min="1539" max="1539" width="14.85546875" style="2" customWidth="1"/>
    <col min="1540" max="1540" width="20.5703125" style="2" customWidth="1"/>
    <col min="1541" max="1541" width="16.42578125" style="2" customWidth="1"/>
    <col min="1542" max="1542" width="21.28515625" style="2" customWidth="1"/>
    <col min="1543" max="1543" width="21.140625" style="2" customWidth="1"/>
    <col min="1544" max="1544" width="13" style="2" customWidth="1"/>
    <col min="1545" max="1545" width="13.85546875" style="2" customWidth="1"/>
    <col min="1546" max="1792" width="9.140625" style="2"/>
    <col min="1793" max="1793" width="5" style="2" customWidth="1"/>
    <col min="1794" max="1794" width="52.5703125" style="2" customWidth="1"/>
    <col min="1795" max="1795" width="14.85546875" style="2" customWidth="1"/>
    <col min="1796" max="1796" width="20.5703125" style="2" customWidth="1"/>
    <col min="1797" max="1797" width="16.42578125" style="2" customWidth="1"/>
    <col min="1798" max="1798" width="21.28515625" style="2" customWidth="1"/>
    <col min="1799" max="1799" width="21.140625" style="2" customWidth="1"/>
    <col min="1800" max="1800" width="13" style="2" customWidth="1"/>
    <col min="1801" max="1801" width="13.85546875" style="2" customWidth="1"/>
    <col min="1802" max="2048" width="9.140625" style="2"/>
    <col min="2049" max="2049" width="5" style="2" customWidth="1"/>
    <col min="2050" max="2050" width="52.5703125" style="2" customWidth="1"/>
    <col min="2051" max="2051" width="14.85546875" style="2" customWidth="1"/>
    <col min="2052" max="2052" width="20.5703125" style="2" customWidth="1"/>
    <col min="2053" max="2053" width="16.42578125" style="2" customWidth="1"/>
    <col min="2054" max="2054" width="21.28515625" style="2" customWidth="1"/>
    <col min="2055" max="2055" width="21.140625" style="2" customWidth="1"/>
    <col min="2056" max="2056" width="13" style="2" customWidth="1"/>
    <col min="2057" max="2057" width="13.85546875" style="2" customWidth="1"/>
    <col min="2058" max="2304" width="9.140625" style="2"/>
    <col min="2305" max="2305" width="5" style="2" customWidth="1"/>
    <col min="2306" max="2306" width="52.5703125" style="2" customWidth="1"/>
    <col min="2307" max="2307" width="14.85546875" style="2" customWidth="1"/>
    <col min="2308" max="2308" width="20.5703125" style="2" customWidth="1"/>
    <col min="2309" max="2309" width="16.42578125" style="2" customWidth="1"/>
    <col min="2310" max="2310" width="21.28515625" style="2" customWidth="1"/>
    <col min="2311" max="2311" width="21.140625" style="2" customWidth="1"/>
    <col min="2312" max="2312" width="13" style="2" customWidth="1"/>
    <col min="2313" max="2313" width="13.85546875" style="2" customWidth="1"/>
    <col min="2314" max="2560" width="9.140625" style="2"/>
    <col min="2561" max="2561" width="5" style="2" customWidth="1"/>
    <col min="2562" max="2562" width="52.5703125" style="2" customWidth="1"/>
    <col min="2563" max="2563" width="14.85546875" style="2" customWidth="1"/>
    <col min="2564" max="2564" width="20.5703125" style="2" customWidth="1"/>
    <col min="2565" max="2565" width="16.42578125" style="2" customWidth="1"/>
    <col min="2566" max="2566" width="21.28515625" style="2" customWidth="1"/>
    <col min="2567" max="2567" width="21.140625" style="2" customWidth="1"/>
    <col min="2568" max="2568" width="13" style="2" customWidth="1"/>
    <col min="2569" max="2569" width="13.85546875" style="2" customWidth="1"/>
    <col min="2570" max="2816" width="9.140625" style="2"/>
    <col min="2817" max="2817" width="5" style="2" customWidth="1"/>
    <col min="2818" max="2818" width="52.5703125" style="2" customWidth="1"/>
    <col min="2819" max="2819" width="14.85546875" style="2" customWidth="1"/>
    <col min="2820" max="2820" width="20.5703125" style="2" customWidth="1"/>
    <col min="2821" max="2821" width="16.42578125" style="2" customWidth="1"/>
    <col min="2822" max="2822" width="21.28515625" style="2" customWidth="1"/>
    <col min="2823" max="2823" width="21.140625" style="2" customWidth="1"/>
    <col min="2824" max="2824" width="13" style="2" customWidth="1"/>
    <col min="2825" max="2825" width="13.85546875" style="2" customWidth="1"/>
    <col min="2826" max="3072" width="9.140625" style="2"/>
    <col min="3073" max="3073" width="5" style="2" customWidth="1"/>
    <col min="3074" max="3074" width="52.5703125" style="2" customWidth="1"/>
    <col min="3075" max="3075" width="14.85546875" style="2" customWidth="1"/>
    <col min="3076" max="3076" width="20.5703125" style="2" customWidth="1"/>
    <col min="3077" max="3077" width="16.42578125" style="2" customWidth="1"/>
    <col min="3078" max="3078" width="21.28515625" style="2" customWidth="1"/>
    <col min="3079" max="3079" width="21.140625" style="2" customWidth="1"/>
    <col min="3080" max="3080" width="13" style="2" customWidth="1"/>
    <col min="3081" max="3081" width="13.85546875" style="2" customWidth="1"/>
    <col min="3082" max="3328" width="9.140625" style="2"/>
    <col min="3329" max="3329" width="5" style="2" customWidth="1"/>
    <col min="3330" max="3330" width="52.5703125" style="2" customWidth="1"/>
    <col min="3331" max="3331" width="14.85546875" style="2" customWidth="1"/>
    <col min="3332" max="3332" width="20.5703125" style="2" customWidth="1"/>
    <col min="3333" max="3333" width="16.42578125" style="2" customWidth="1"/>
    <col min="3334" max="3334" width="21.28515625" style="2" customWidth="1"/>
    <col min="3335" max="3335" width="21.140625" style="2" customWidth="1"/>
    <col min="3336" max="3336" width="13" style="2" customWidth="1"/>
    <col min="3337" max="3337" width="13.85546875" style="2" customWidth="1"/>
    <col min="3338" max="3584" width="9.140625" style="2"/>
    <col min="3585" max="3585" width="5" style="2" customWidth="1"/>
    <col min="3586" max="3586" width="52.5703125" style="2" customWidth="1"/>
    <col min="3587" max="3587" width="14.85546875" style="2" customWidth="1"/>
    <col min="3588" max="3588" width="20.5703125" style="2" customWidth="1"/>
    <col min="3589" max="3589" width="16.42578125" style="2" customWidth="1"/>
    <col min="3590" max="3590" width="21.28515625" style="2" customWidth="1"/>
    <col min="3591" max="3591" width="21.140625" style="2" customWidth="1"/>
    <col min="3592" max="3592" width="13" style="2" customWidth="1"/>
    <col min="3593" max="3593" width="13.85546875" style="2" customWidth="1"/>
    <col min="3594" max="3840" width="9.140625" style="2"/>
    <col min="3841" max="3841" width="5" style="2" customWidth="1"/>
    <col min="3842" max="3842" width="52.5703125" style="2" customWidth="1"/>
    <col min="3843" max="3843" width="14.85546875" style="2" customWidth="1"/>
    <col min="3844" max="3844" width="20.5703125" style="2" customWidth="1"/>
    <col min="3845" max="3845" width="16.42578125" style="2" customWidth="1"/>
    <col min="3846" max="3846" width="21.28515625" style="2" customWidth="1"/>
    <col min="3847" max="3847" width="21.140625" style="2" customWidth="1"/>
    <col min="3848" max="3848" width="13" style="2" customWidth="1"/>
    <col min="3849" max="3849" width="13.85546875" style="2" customWidth="1"/>
    <col min="3850" max="4096" width="9.140625" style="2"/>
    <col min="4097" max="4097" width="5" style="2" customWidth="1"/>
    <col min="4098" max="4098" width="52.5703125" style="2" customWidth="1"/>
    <col min="4099" max="4099" width="14.85546875" style="2" customWidth="1"/>
    <col min="4100" max="4100" width="20.5703125" style="2" customWidth="1"/>
    <col min="4101" max="4101" width="16.42578125" style="2" customWidth="1"/>
    <col min="4102" max="4102" width="21.28515625" style="2" customWidth="1"/>
    <col min="4103" max="4103" width="21.140625" style="2" customWidth="1"/>
    <col min="4104" max="4104" width="13" style="2" customWidth="1"/>
    <col min="4105" max="4105" width="13.85546875" style="2" customWidth="1"/>
    <col min="4106" max="4352" width="9.140625" style="2"/>
    <col min="4353" max="4353" width="5" style="2" customWidth="1"/>
    <col min="4354" max="4354" width="52.5703125" style="2" customWidth="1"/>
    <col min="4355" max="4355" width="14.85546875" style="2" customWidth="1"/>
    <col min="4356" max="4356" width="20.5703125" style="2" customWidth="1"/>
    <col min="4357" max="4357" width="16.42578125" style="2" customWidth="1"/>
    <col min="4358" max="4358" width="21.28515625" style="2" customWidth="1"/>
    <col min="4359" max="4359" width="21.140625" style="2" customWidth="1"/>
    <col min="4360" max="4360" width="13" style="2" customWidth="1"/>
    <col min="4361" max="4361" width="13.85546875" style="2" customWidth="1"/>
    <col min="4362" max="4608" width="9.140625" style="2"/>
    <col min="4609" max="4609" width="5" style="2" customWidth="1"/>
    <col min="4610" max="4610" width="52.5703125" style="2" customWidth="1"/>
    <col min="4611" max="4611" width="14.85546875" style="2" customWidth="1"/>
    <col min="4612" max="4612" width="20.5703125" style="2" customWidth="1"/>
    <col min="4613" max="4613" width="16.42578125" style="2" customWidth="1"/>
    <col min="4614" max="4614" width="21.28515625" style="2" customWidth="1"/>
    <col min="4615" max="4615" width="21.140625" style="2" customWidth="1"/>
    <col min="4616" max="4616" width="13" style="2" customWidth="1"/>
    <col min="4617" max="4617" width="13.85546875" style="2" customWidth="1"/>
    <col min="4618" max="4864" width="9.140625" style="2"/>
    <col min="4865" max="4865" width="5" style="2" customWidth="1"/>
    <col min="4866" max="4866" width="52.5703125" style="2" customWidth="1"/>
    <col min="4867" max="4867" width="14.85546875" style="2" customWidth="1"/>
    <col min="4868" max="4868" width="20.5703125" style="2" customWidth="1"/>
    <col min="4869" max="4869" width="16.42578125" style="2" customWidth="1"/>
    <col min="4870" max="4870" width="21.28515625" style="2" customWidth="1"/>
    <col min="4871" max="4871" width="21.140625" style="2" customWidth="1"/>
    <col min="4872" max="4872" width="13" style="2" customWidth="1"/>
    <col min="4873" max="4873" width="13.85546875" style="2" customWidth="1"/>
    <col min="4874" max="5120" width="9.140625" style="2"/>
    <col min="5121" max="5121" width="5" style="2" customWidth="1"/>
    <col min="5122" max="5122" width="52.5703125" style="2" customWidth="1"/>
    <col min="5123" max="5123" width="14.85546875" style="2" customWidth="1"/>
    <col min="5124" max="5124" width="20.5703125" style="2" customWidth="1"/>
    <col min="5125" max="5125" width="16.42578125" style="2" customWidth="1"/>
    <col min="5126" max="5126" width="21.28515625" style="2" customWidth="1"/>
    <col min="5127" max="5127" width="21.140625" style="2" customWidth="1"/>
    <col min="5128" max="5128" width="13" style="2" customWidth="1"/>
    <col min="5129" max="5129" width="13.85546875" style="2" customWidth="1"/>
    <col min="5130" max="5376" width="9.140625" style="2"/>
    <col min="5377" max="5377" width="5" style="2" customWidth="1"/>
    <col min="5378" max="5378" width="52.5703125" style="2" customWidth="1"/>
    <col min="5379" max="5379" width="14.85546875" style="2" customWidth="1"/>
    <col min="5380" max="5380" width="20.5703125" style="2" customWidth="1"/>
    <col min="5381" max="5381" width="16.42578125" style="2" customWidth="1"/>
    <col min="5382" max="5382" width="21.28515625" style="2" customWidth="1"/>
    <col min="5383" max="5383" width="21.140625" style="2" customWidth="1"/>
    <col min="5384" max="5384" width="13" style="2" customWidth="1"/>
    <col min="5385" max="5385" width="13.85546875" style="2" customWidth="1"/>
    <col min="5386" max="5632" width="9.140625" style="2"/>
    <col min="5633" max="5633" width="5" style="2" customWidth="1"/>
    <col min="5634" max="5634" width="52.5703125" style="2" customWidth="1"/>
    <col min="5635" max="5635" width="14.85546875" style="2" customWidth="1"/>
    <col min="5636" max="5636" width="20.5703125" style="2" customWidth="1"/>
    <col min="5637" max="5637" width="16.42578125" style="2" customWidth="1"/>
    <col min="5638" max="5638" width="21.28515625" style="2" customWidth="1"/>
    <col min="5639" max="5639" width="21.140625" style="2" customWidth="1"/>
    <col min="5640" max="5640" width="13" style="2" customWidth="1"/>
    <col min="5641" max="5641" width="13.85546875" style="2" customWidth="1"/>
    <col min="5642" max="5888" width="9.140625" style="2"/>
    <col min="5889" max="5889" width="5" style="2" customWidth="1"/>
    <col min="5890" max="5890" width="52.5703125" style="2" customWidth="1"/>
    <col min="5891" max="5891" width="14.85546875" style="2" customWidth="1"/>
    <col min="5892" max="5892" width="20.5703125" style="2" customWidth="1"/>
    <col min="5893" max="5893" width="16.42578125" style="2" customWidth="1"/>
    <col min="5894" max="5894" width="21.28515625" style="2" customWidth="1"/>
    <col min="5895" max="5895" width="21.140625" style="2" customWidth="1"/>
    <col min="5896" max="5896" width="13" style="2" customWidth="1"/>
    <col min="5897" max="5897" width="13.85546875" style="2" customWidth="1"/>
    <col min="5898" max="6144" width="9.140625" style="2"/>
    <col min="6145" max="6145" width="5" style="2" customWidth="1"/>
    <col min="6146" max="6146" width="52.5703125" style="2" customWidth="1"/>
    <col min="6147" max="6147" width="14.85546875" style="2" customWidth="1"/>
    <col min="6148" max="6148" width="20.5703125" style="2" customWidth="1"/>
    <col min="6149" max="6149" width="16.42578125" style="2" customWidth="1"/>
    <col min="6150" max="6150" width="21.28515625" style="2" customWidth="1"/>
    <col min="6151" max="6151" width="21.140625" style="2" customWidth="1"/>
    <col min="6152" max="6152" width="13" style="2" customWidth="1"/>
    <col min="6153" max="6153" width="13.85546875" style="2" customWidth="1"/>
    <col min="6154" max="6400" width="9.140625" style="2"/>
    <col min="6401" max="6401" width="5" style="2" customWidth="1"/>
    <col min="6402" max="6402" width="52.5703125" style="2" customWidth="1"/>
    <col min="6403" max="6403" width="14.85546875" style="2" customWidth="1"/>
    <col min="6404" max="6404" width="20.5703125" style="2" customWidth="1"/>
    <col min="6405" max="6405" width="16.42578125" style="2" customWidth="1"/>
    <col min="6406" max="6406" width="21.28515625" style="2" customWidth="1"/>
    <col min="6407" max="6407" width="21.140625" style="2" customWidth="1"/>
    <col min="6408" max="6408" width="13" style="2" customWidth="1"/>
    <col min="6409" max="6409" width="13.85546875" style="2" customWidth="1"/>
    <col min="6410" max="6656" width="9.140625" style="2"/>
    <col min="6657" max="6657" width="5" style="2" customWidth="1"/>
    <col min="6658" max="6658" width="52.5703125" style="2" customWidth="1"/>
    <col min="6659" max="6659" width="14.85546875" style="2" customWidth="1"/>
    <col min="6660" max="6660" width="20.5703125" style="2" customWidth="1"/>
    <col min="6661" max="6661" width="16.42578125" style="2" customWidth="1"/>
    <col min="6662" max="6662" width="21.28515625" style="2" customWidth="1"/>
    <col min="6663" max="6663" width="21.140625" style="2" customWidth="1"/>
    <col min="6664" max="6664" width="13" style="2" customWidth="1"/>
    <col min="6665" max="6665" width="13.85546875" style="2" customWidth="1"/>
    <col min="6666" max="6912" width="9.140625" style="2"/>
    <col min="6913" max="6913" width="5" style="2" customWidth="1"/>
    <col min="6914" max="6914" width="52.5703125" style="2" customWidth="1"/>
    <col min="6915" max="6915" width="14.85546875" style="2" customWidth="1"/>
    <col min="6916" max="6916" width="20.5703125" style="2" customWidth="1"/>
    <col min="6917" max="6917" width="16.42578125" style="2" customWidth="1"/>
    <col min="6918" max="6918" width="21.28515625" style="2" customWidth="1"/>
    <col min="6919" max="6919" width="21.140625" style="2" customWidth="1"/>
    <col min="6920" max="6920" width="13" style="2" customWidth="1"/>
    <col min="6921" max="6921" width="13.85546875" style="2" customWidth="1"/>
    <col min="6922" max="7168" width="9.140625" style="2"/>
    <col min="7169" max="7169" width="5" style="2" customWidth="1"/>
    <col min="7170" max="7170" width="52.5703125" style="2" customWidth="1"/>
    <col min="7171" max="7171" width="14.85546875" style="2" customWidth="1"/>
    <col min="7172" max="7172" width="20.5703125" style="2" customWidth="1"/>
    <col min="7173" max="7173" width="16.42578125" style="2" customWidth="1"/>
    <col min="7174" max="7174" width="21.28515625" style="2" customWidth="1"/>
    <col min="7175" max="7175" width="21.140625" style="2" customWidth="1"/>
    <col min="7176" max="7176" width="13" style="2" customWidth="1"/>
    <col min="7177" max="7177" width="13.85546875" style="2" customWidth="1"/>
    <col min="7178" max="7424" width="9.140625" style="2"/>
    <col min="7425" max="7425" width="5" style="2" customWidth="1"/>
    <col min="7426" max="7426" width="52.5703125" style="2" customWidth="1"/>
    <col min="7427" max="7427" width="14.85546875" style="2" customWidth="1"/>
    <col min="7428" max="7428" width="20.5703125" style="2" customWidth="1"/>
    <col min="7429" max="7429" width="16.42578125" style="2" customWidth="1"/>
    <col min="7430" max="7430" width="21.28515625" style="2" customWidth="1"/>
    <col min="7431" max="7431" width="21.140625" style="2" customWidth="1"/>
    <col min="7432" max="7432" width="13" style="2" customWidth="1"/>
    <col min="7433" max="7433" width="13.85546875" style="2" customWidth="1"/>
    <col min="7434" max="7680" width="9.140625" style="2"/>
    <col min="7681" max="7681" width="5" style="2" customWidth="1"/>
    <col min="7682" max="7682" width="52.5703125" style="2" customWidth="1"/>
    <col min="7683" max="7683" width="14.85546875" style="2" customWidth="1"/>
    <col min="7684" max="7684" width="20.5703125" style="2" customWidth="1"/>
    <col min="7685" max="7685" width="16.42578125" style="2" customWidth="1"/>
    <col min="7686" max="7686" width="21.28515625" style="2" customWidth="1"/>
    <col min="7687" max="7687" width="21.140625" style="2" customWidth="1"/>
    <col min="7688" max="7688" width="13" style="2" customWidth="1"/>
    <col min="7689" max="7689" width="13.85546875" style="2" customWidth="1"/>
    <col min="7690" max="7936" width="9.140625" style="2"/>
    <col min="7937" max="7937" width="5" style="2" customWidth="1"/>
    <col min="7938" max="7938" width="52.5703125" style="2" customWidth="1"/>
    <col min="7939" max="7939" width="14.85546875" style="2" customWidth="1"/>
    <col min="7940" max="7940" width="20.5703125" style="2" customWidth="1"/>
    <col min="7941" max="7941" width="16.42578125" style="2" customWidth="1"/>
    <col min="7942" max="7942" width="21.28515625" style="2" customWidth="1"/>
    <col min="7943" max="7943" width="21.140625" style="2" customWidth="1"/>
    <col min="7944" max="7944" width="13" style="2" customWidth="1"/>
    <col min="7945" max="7945" width="13.85546875" style="2" customWidth="1"/>
    <col min="7946" max="8192" width="9.140625" style="2"/>
    <col min="8193" max="8193" width="5" style="2" customWidth="1"/>
    <col min="8194" max="8194" width="52.5703125" style="2" customWidth="1"/>
    <col min="8195" max="8195" width="14.85546875" style="2" customWidth="1"/>
    <col min="8196" max="8196" width="20.5703125" style="2" customWidth="1"/>
    <col min="8197" max="8197" width="16.42578125" style="2" customWidth="1"/>
    <col min="8198" max="8198" width="21.28515625" style="2" customWidth="1"/>
    <col min="8199" max="8199" width="21.140625" style="2" customWidth="1"/>
    <col min="8200" max="8200" width="13" style="2" customWidth="1"/>
    <col min="8201" max="8201" width="13.85546875" style="2" customWidth="1"/>
    <col min="8202" max="8448" width="9.140625" style="2"/>
    <col min="8449" max="8449" width="5" style="2" customWidth="1"/>
    <col min="8450" max="8450" width="52.5703125" style="2" customWidth="1"/>
    <col min="8451" max="8451" width="14.85546875" style="2" customWidth="1"/>
    <col min="8452" max="8452" width="20.5703125" style="2" customWidth="1"/>
    <col min="8453" max="8453" width="16.42578125" style="2" customWidth="1"/>
    <col min="8454" max="8454" width="21.28515625" style="2" customWidth="1"/>
    <col min="8455" max="8455" width="21.140625" style="2" customWidth="1"/>
    <col min="8456" max="8456" width="13" style="2" customWidth="1"/>
    <col min="8457" max="8457" width="13.85546875" style="2" customWidth="1"/>
    <col min="8458" max="8704" width="9.140625" style="2"/>
    <col min="8705" max="8705" width="5" style="2" customWidth="1"/>
    <col min="8706" max="8706" width="52.5703125" style="2" customWidth="1"/>
    <col min="8707" max="8707" width="14.85546875" style="2" customWidth="1"/>
    <col min="8708" max="8708" width="20.5703125" style="2" customWidth="1"/>
    <col min="8709" max="8709" width="16.42578125" style="2" customWidth="1"/>
    <col min="8710" max="8710" width="21.28515625" style="2" customWidth="1"/>
    <col min="8711" max="8711" width="21.140625" style="2" customWidth="1"/>
    <col min="8712" max="8712" width="13" style="2" customWidth="1"/>
    <col min="8713" max="8713" width="13.85546875" style="2" customWidth="1"/>
    <col min="8714" max="8960" width="9.140625" style="2"/>
    <col min="8961" max="8961" width="5" style="2" customWidth="1"/>
    <col min="8962" max="8962" width="52.5703125" style="2" customWidth="1"/>
    <col min="8963" max="8963" width="14.85546875" style="2" customWidth="1"/>
    <col min="8964" max="8964" width="20.5703125" style="2" customWidth="1"/>
    <col min="8965" max="8965" width="16.42578125" style="2" customWidth="1"/>
    <col min="8966" max="8966" width="21.28515625" style="2" customWidth="1"/>
    <col min="8967" max="8967" width="21.140625" style="2" customWidth="1"/>
    <col min="8968" max="8968" width="13" style="2" customWidth="1"/>
    <col min="8969" max="8969" width="13.85546875" style="2" customWidth="1"/>
    <col min="8970" max="9216" width="9.140625" style="2"/>
    <col min="9217" max="9217" width="5" style="2" customWidth="1"/>
    <col min="9218" max="9218" width="52.5703125" style="2" customWidth="1"/>
    <col min="9219" max="9219" width="14.85546875" style="2" customWidth="1"/>
    <col min="9220" max="9220" width="20.5703125" style="2" customWidth="1"/>
    <col min="9221" max="9221" width="16.42578125" style="2" customWidth="1"/>
    <col min="9222" max="9222" width="21.28515625" style="2" customWidth="1"/>
    <col min="9223" max="9223" width="21.140625" style="2" customWidth="1"/>
    <col min="9224" max="9224" width="13" style="2" customWidth="1"/>
    <col min="9225" max="9225" width="13.85546875" style="2" customWidth="1"/>
    <col min="9226" max="9472" width="9.140625" style="2"/>
    <col min="9473" max="9473" width="5" style="2" customWidth="1"/>
    <col min="9474" max="9474" width="52.5703125" style="2" customWidth="1"/>
    <col min="9475" max="9475" width="14.85546875" style="2" customWidth="1"/>
    <col min="9476" max="9476" width="20.5703125" style="2" customWidth="1"/>
    <col min="9477" max="9477" width="16.42578125" style="2" customWidth="1"/>
    <col min="9478" max="9478" width="21.28515625" style="2" customWidth="1"/>
    <col min="9479" max="9479" width="21.140625" style="2" customWidth="1"/>
    <col min="9480" max="9480" width="13" style="2" customWidth="1"/>
    <col min="9481" max="9481" width="13.85546875" style="2" customWidth="1"/>
    <col min="9482" max="9728" width="9.140625" style="2"/>
    <col min="9729" max="9729" width="5" style="2" customWidth="1"/>
    <col min="9730" max="9730" width="52.5703125" style="2" customWidth="1"/>
    <col min="9731" max="9731" width="14.85546875" style="2" customWidth="1"/>
    <col min="9732" max="9732" width="20.5703125" style="2" customWidth="1"/>
    <col min="9733" max="9733" width="16.42578125" style="2" customWidth="1"/>
    <col min="9734" max="9734" width="21.28515625" style="2" customWidth="1"/>
    <col min="9735" max="9735" width="21.140625" style="2" customWidth="1"/>
    <col min="9736" max="9736" width="13" style="2" customWidth="1"/>
    <col min="9737" max="9737" width="13.85546875" style="2" customWidth="1"/>
    <col min="9738" max="9984" width="9.140625" style="2"/>
    <col min="9985" max="9985" width="5" style="2" customWidth="1"/>
    <col min="9986" max="9986" width="52.5703125" style="2" customWidth="1"/>
    <col min="9987" max="9987" width="14.85546875" style="2" customWidth="1"/>
    <col min="9988" max="9988" width="20.5703125" style="2" customWidth="1"/>
    <col min="9989" max="9989" width="16.42578125" style="2" customWidth="1"/>
    <col min="9990" max="9990" width="21.28515625" style="2" customWidth="1"/>
    <col min="9991" max="9991" width="21.140625" style="2" customWidth="1"/>
    <col min="9992" max="9992" width="13" style="2" customWidth="1"/>
    <col min="9993" max="9993" width="13.85546875" style="2" customWidth="1"/>
    <col min="9994" max="10240" width="9.140625" style="2"/>
    <col min="10241" max="10241" width="5" style="2" customWidth="1"/>
    <col min="10242" max="10242" width="52.5703125" style="2" customWidth="1"/>
    <col min="10243" max="10243" width="14.85546875" style="2" customWidth="1"/>
    <col min="10244" max="10244" width="20.5703125" style="2" customWidth="1"/>
    <col min="10245" max="10245" width="16.42578125" style="2" customWidth="1"/>
    <col min="10246" max="10246" width="21.28515625" style="2" customWidth="1"/>
    <col min="10247" max="10247" width="21.140625" style="2" customWidth="1"/>
    <col min="10248" max="10248" width="13" style="2" customWidth="1"/>
    <col min="10249" max="10249" width="13.85546875" style="2" customWidth="1"/>
    <col min="10250" max="10496" width="9.140625" style="2"/>
    <col min="10497" max="10497" width="5" style="2" customWidth="1"/>
    <col min="10498" max="10498" width="52.5703125" style="2" customWidth="1"/>
    <col min="10499" max="10499" width="14.85546875" style="2" customWidth="1"/>
    <col min="10500" max="10500" width="20.5703125" style="2" customWidth="1"/>
    <col min="10501" max="10501" width="16.42578125" style="2" customWidth="1"/>
    <col min="10502" max="10502" width="21.28515625" style="2" customWidth="1"/>
    <col min="10503" max="10503" width="21.140625" style="2" customWidth="1"/>
    <col min="10504" max="10504" width="13" style="2" customWidth="1"/>
    <col min="10505" max="10505" width="13.85546875" style="2" customWidth="1"/>
    <col min="10506" max="10752" width="9.140625" style="2"/>
    <col min="10753" max="10753" width="5" style="2" customWidth="1"/>
    <col min="10754" max="10754" width="52.5703125" style="2" customWidth="1"/>
    <col min="10755" max="10755" width="14.85546875" style="2" customWidth="1"/>
    <col min="10756" max="10756" width="20.5703125" style="2" customWidth="1"/>
    <col min="10757" max="10757" width="16.42578125" style="2" customWidth="1"/>
    <col min="10758" max="10758" width="21.28515625" style="2" customWidth="1"/>
    <col min="10759" max="10759" width="21.140625" style="2" customWidth="1"/>
    <col min="10760" max="10760" width="13" style="2" customWidth="1"/>
    <col min="10761" max="10761" width="13.85546875" style="2" customWidth="1"/>
    <col min="10762" max="11008" width="9.140625" style="2"/>
    <col min="11009" max="11009" width="5" style="2" customWidth="1"/>
    <col min="11010" max="11010" width="52.5703125" style="2" customWidth="1"/>
    <col min="11011" max="11011" width="14.85546875" style="2" customWidth="1"/>
    <col min="11012" max="11012" width="20.5703125" style="2" customWidth="1"/>
    <col min="11013" max="11013" width="16.42578125" style="2" customWidth="1"/>
    <col min="11014" max="11014" width="21.28515625" style="2" customWidth="1"/>
    <col min="11015" max="11015" width="21.140625" style="2" customWidth="1"/>
    <col min="11016" max="11016" width="13" style="2" customWidth="1"/>
    <col min="11017" max="11017" width="13.85546875" style="2" customWidth="1"/>
    <col min="11018" max="11264" width="9.140625" style="2"/>
    <col min="11265" max="11265" width="5" style="2" customWidth="1"/>
    <col min="11266" max="11266" width="52.5703125" style="2" customWidth="1"/>
    <col min="11267" max="11267" width="14.85546875" style="2" customWidth="1"/>
    <col min="11268" max="11268" width="20.5703125" style="2" customWidth="1"/>
    <col min="11269" max="11269" width="16.42578125" style="2" customWidth="1"/>
    <col min="11270" max="11270" width="21.28515625" style="2" customWidth="1"/>
    <col min="11271" max="11271" width="21.140625" style="2" customWidth="1"/>
    <col min="11272" max="11272" width="13" style="2" customWidth="1"/>
    <col min="11273" max="11273" width="13.85546875" style="2" customWidth="1"/>
    <col min="11274" max="11520" width="9.140625" style="2"/>
    <col min="11521" max="11521" width="5" style="2" customWidth="1"/>
    <col min="11522" max="11522" width="52.5703125" style="2" customWidth="1"/>
    <col min="11523" max="11523" width="14.85546875" style="2" customWidth="1"/>
    <col min="11524" max="11524" width="20.5703125" style="2" customWidth="1"/>
    <col min="11525" max="11525" width="16.42578125" style="2" customWidth="1"/>
    <col min="11526" max="11526" width="21.28515625" style="2" customWidth="1"/>
    <col min="11527" max="11527" width="21.140625" style="2" customWidth="1"/>
    <col min="11528" max="11528" width="13" style="2" customWidth="1"/>
    <col min="11529" max="11529" width="13.85546875" style="2" customWidth="1"/>
    <col min="11530" max="11776" width="9.140625" style="2"/>
    <col min="11777" max="11777" width="5" style="2" customWidth="1"/>
    <col min="11778" max="11778" width="52.5703125" style="2" customWidth="1"/>
    <col min="11779" max="11779" width="14.85546875" style="2" customWidth="1"/>
    <col min="11780" max="11780" width="20.5703125" style="2" customWidth="1"/>
    <col min="11781" max="11781" width="16.42578125" style="2" customWidth="1"/>
    <col min="11782" max="11782" width="21.28515625" style="2" customWidth="1"/>
    <col min="11783" max="11783" width="21.140625" style="2" customWidth="1"/>
    <col min="11784" max="11784" width="13" style="2" customWidth="1"/>
    <col min="11785" max="11785" width="13.85546875" style="2" customWidth="1"/>
    <col min="11786" max="12032" width="9.140625" style="2"/>
    <col min="12033" max="12033" width="5" style="2" customWidth="1"/>
    <col min="12034" max="12034" width="52.5703125" style="2" customWidth="1"/>
    <col min="12035" max="12035" width="14.85546875" style="2" customWidth="1"/>
    <col min="12036" max="12036" width="20.5703125" style="2" customWidth="1"/>
    <col min="12037" max="12037" width="16.42578125" style="2" customWidth="1"/>
    <col min="12038" max="12038" width="21.28515625" style="2" customWidth="1"/>
    <col min="12039" max="12039" width="21.140625" style="2" customWidth="1"/>
    <col min="12040" max="12040" width="13" style="2" customWidth="1"/>
    <col min="12041" max="12041" width="13.85546875" style="2" customWidth="1"/>
    <col min="12042" max="12288" width="9.140625" style="2"/>
    <col min="12289" max="12289" width="5" style="2" customWidth="1"/>
    <col min="12290" max="12290" width="52.5703125" style="2" customWidth="1"/>
    <col min="12291" max="12291" width="14.85546875" style="2" customWidth="1"/>
    <col min="12292" max="12292" width="20.5703125" style="2" customWidth="1"/>
    <col min="12293" max="12293" width="16.42578125" style="2" customWidth="1"/>
    <col min="12294" max="12294" width="21.28515625" style="2" customWidth="1"/>
    <col min="12295" max="12295" width="21.140625" style="2" customWidth="1"/>
    <col min="12296" max="12296" width="13" style="2" customWidth="1"/>
    <col min="12297" max="12297" width="13.85546875" style="2" customWidth="1"/>
    <col min="12298" max="12544" width="9.140625" style="2"/>
    <col min="12545" max="12545" width="5" style="2" customWidth="1"/>
    <col min="12546" max="12546" width="52.5703125" style="2" customWidth="1"/>
    <col min="12547" max="12547" width="14.85546875" style="2" customWidth="1"/>
    <col min="12548" max="12548" width="20.5703125" style="2" customWidth="1"/>
    <col min="12549" max="12549" width="16.42578125" style="2" customWidth="1"/>
    <col min="12550" max="12550" width="21.28515625" style="2" customWidth="1"/>
    <col min="12551" max="12551" width="21.140625" style="2" customWidth="1"/>
    <col min="12552" max="12552" width="13" style="2" customWidth="1"/>
    <col min="12553" max="12553" width="13.85546875" style="2" customWidth="1"/>
    <col min="12554" max="12800" width="9.140625" style="2"/>
    <col min="12801" max="12801" width="5" style="2" customWidth="1"/>
    <col min="12802" max="12802" width="52.5703125" style="2" customWidth="1"/>
    <col min="12803" max="12803" width="14.85546875" style="2" customWidth="1"/>
    <col min="12804" max="12804" width="20.5703125" style="2" customWidth="1"/>
    <col min="12805" max="12805" width="16.42578125" style="2" customWidth="1"/>
    <col min="12806" max="12806" width="21.28515625" style="2" customWidth="1"/>
    <col min="12807" max="12807" width="21.140625" style="2" customWidth="1"/>
    <col min="12808" max="12808" width="13" style="2" customWidth="1"/>
    <col min="12809" max="12809" width="13.85546875" style="2" customWidth="1"/>
    <col min="12810" max="13056" width="9.140625" style="2"/>
    <col min="13057" max="13057" width="5" style="2" customWidth="1"/>
    <col min="13058" max="13058" width="52.5703125" style="2" customWidth="1"/>
    <col min="13059" max="13059" width="14.85546875" style="2" customWidth="1"/>
    <col min="13060" max="13060" width="20.5703125" style="2" customWidth="1"/>
    <col min="13061" max="13061" width="16.42578125" style="2" customWidth="1"/>
    <col min="13062" max="13062" width="21.28515625" style="2" customWidth="1"/>
    <col min="13063" max="13063" width="21.140625" style="2" customWidth="1"/>
    <col min="13064" max="13064" width="13" style="2" customWidth="1"/>
    <col min="13065" max="13065" width="13.85546875" style="2" customWidth="1"/>
    <col min="13066" max="13312" width="9.140625" style="2"/>
    <col min="13313" max="13313" width="5" style="2" customWidth="1"/>
    <col min="13314" max="13314" width="52.5703125" style="2" customWidth="1"/>
    <col min="13315" max="13315" width="14.85546875" style="2" customWidth="1"/>
    <col min="13316" max="13316" width="20.5703125" style="2" customWidth="1"/>
    <col min="13317" max="13317" width="16.42578125" style="2" customWidth="1"/>
    <col min="13318" max="13318" width="21.28515625" style="2" customWidth="1"/>
    <col min="13319" max="13319" width="21.140625" style="2" customWidth="1"/>
    <col min="13320" max="13320" width="13" style="2" customWidth="1"/>
    <col min="13321" max="13321" width="13.85546875" style="2" customWidth="1"/>
    <col min="13322" max="13568" width="9.140625" style="2"/>
    <col min="13569" max="13569" width="5" style="2" customWidth="1"/>
    <col min="13570" max="13570" width="52.5703125" style="2" customWidth="1"/>
    <col min="13571" max="13571" width="14.85546875" style="2" customWidth="1"/>
    <col min="13572" max="13572" width="20.5703125" style="2" customWidth="1"/>
    <col min="13573" max="13573" width="16.42578125" style="2" customWidth="1"/>
    <col min="13574" max="13574" width="21.28515625" style="2" customWidth="1"/>
    <col min="13575" max="13575" width="21.140625" style="2" customWidth="1"/>
    <col min="13576" max="13576" width="13" style="2" customWidth="1"/>
    <col min="13577" max="13577" width="13.85546875" style="2" customWidth="1"/>
    <col min="13578" max="13824" width="9.140625" style="2"/>
    <col min="13825" max="13825" width="5" style="2" customWidth="1"/>
    <col min="13826" max="13826" width="52.5703125" style="2" customWidth="1"/>
    <col min="13827" max="13827" width="14.85546875" style="2" customWidth="1"/>
    <col min="13828" max="13828" width="20.5703125" style="2" customWidth="1"/>
    <col min="13829" max="13829" width="16.42578125" style="2" customWidth="1"/>
    <col min="13830" max="13830" width="21.28515625" style="2" customWidth="1"/>
    <col min="13831" max="13831" width="21.140625" style="2" customWidth="1"/>
    <col min="13832" max="13832" width="13" style="2" customWidth="1"/>
    <col min="13833" max="13833" width="13.85546875" style="2" customWidth="1"/>
    <col min="13834" max="14080" width="9.140625" style="2"/>
    <col min="14081" max="14081" width="5" style="2" customWidth="1"/>
    <col min="14082" max="14082" width="52.5703125" style="2" customWidth="1"/>
    <col min="14083" max="14083" width="14.85546875" style="2" customWidth="1"/>
    <col min="14084" max="14084" width="20.5703125" style="2" customWidth="1"/>
    <col min="14085" max="14085" width="16.42578125" style="2" customWidth="1"/>
    <col min="14086" max="14086" width="21.28515625" style="2" customWidth="1"/>
    <col min="14087" max="14087" width="21.140625" style="2" customWidth="1"/>
    <col min="14088" max="14088" width="13" style="2" customWidth="1"/>
    <col min="14089" max="14089" width="13.85546875" style="2" customWidth="1"/>
    <col min="14090" max="14336" width="9.140625" style="2"/>
    <col min="14337" max="14337" width="5" style="2" customWidth="1"/>
    <col min="14338" max="14338" width="52.5703125" style="2" customWidth="1"/>
    <col min="14339" max="14339" width="14.85546875" style="2" customWidth="1"/>
    <col min="14340" max="14340" width="20.5703125" style="2" customWidth="1"/>
    <col min="14341" max="14341" width="16.42578125" style="2" customWidth="1"/>
    <col min="14342" max="14342" width="21.28515625" style="2" customWidth="1"/>
    <col min="14343" max="14343" width="21.140625" style="2" customWidth="1"/>
    <col min="14344" max="14344" width="13" style="2" customWidth="1"/>
    <col min="14345" max="14345" width="13.85546875" style="2" customWidth="1"/>
    <col min="14346" max="14592" width="9.140625" style="2"/>
    <col min="14593" max="14593" width="5" style="2" customWidth="1"/>
    <col min="14594" max="14594" width="52.5703125" style="2" customWidth="1"/>
    <col min="14595" max="14595" width="14.85546875" style="2" customWidth="1"/>
    <col min="14596" max="14596" width="20.5703125" style="2" customWidth="1"/>
    <col min="14597" max="14597" width="16.42578125" style="2" customWidth="1"/>
    <col min="14598" max="14598" width="21.28515625" style="2" customWidth="1"/>
    <col min="14599" max="14599" width="21.140625" style="2" customWidth="1"/>
    <col min="14600" max="14600" width="13" style="2" customWidth="1"/>
    <col min="14601" max="14601" width="13.85546875" style="2" customWidth="1"/>
    <col min="14602" max="14848" width="9.140625" style="2"/>
    <col min="14849" max="14849" width="5" style="2" customWidth="1"/>
    <col min="14850" max="14850" width="52.5703125" style="2" customWidth="1"/>
    <col min="14851" max="14851" width="14.85546875" style="2" customWidth="1"/>
    <col min="14852" max="14852" width="20.5703125" style="2" customWidth="1"/>
    <col min="14853" max="14853" width="16.42578125" style="2" customWidth="1"/>
    <col min="14854" max="14854" width="21.28515625" style="2" customWidth="1"/>
    <col min="14855" max="14855" width="21.140625" style="2" customWidth="1"/>
    <col min="14856" max="14856" width="13" style="2" customWidth="1"/>
    <col min="14857" max="14857" width="13.85546875" style="2" customWidth="1"/>
    <col min="14858" max="15104" width="9.140625" style="2"/>
    <col min="15105" max="15105" width="5" style="2" customWidth="1"/>
    <col min="15106" max="15106" width="52.5703125" style="2" customWidth="1"/>
    <col min="15107" max="15107" width="14.85546875" style="2" customWidth="1"/>
    <col min="15108" max="15108" width="20.5703125" style="2" customWidth="1"/>
    <col min="15109" max="15109" width="16.42578125" style="2" customWidth="1"/>
    <col min="15110" max="15110" width="21.28515625" style="2" customWidth="1"/>
    <col min="15111" max="15111" width="21.140625" style="2" customWidth="1"/>
    <col min="15112" max="15112" width="13" style="2" customWidth="1"/>
    <col min="15113" max="15113" width="13.85546875" style="2" customWidth="1"/>
    <col min="15114" max="15360" width="9.140625" style="2"/>
    <col min="15361" max="15361" width="5" style="2" customWidth="1"/>
    <col min="15362" max="15362" width="52.5703125" style="2" customWidth="1"/>
    <col min="15363" max="15363" width="14.85546875" style="2" customWidth="1"/>
    <col min="15364" max="15364" width="20.5703125" style="2" customWidth="1"/>
    <col min="15365" max="15365" width="16.42578125" style="2" customWidth="1"/>
    <col min="15366" max="15366" width="21.28515625" style="2" customWidth="1"/>
    <col min="15367" max="15367" width="21.140625" style="2" customWidth="1"/>
    <col min="15368" max="15368" width="13" style="2" customWidth="1"/>
    <col min="15369" max="15369" width="13.85546875" style="2" customWidth="1"/>
    <col min="15370" max="15616" width="9.140625" style="2"/>
    <col min="15617" max="15617" width="5" style="2" customWidth="1"/>
    <col min="15618" max="15618" width="52.5703125" style="2" customWidth="1"/>
    <col min="15619" max="15619" width="14.85546875" style="2" customWidth="1"/>
    <col min="15620" max="15620" width="20.5703125" style="2" customWidth="1"/>
    <col min="15621" max="15621" width="16.42578125" style="2" customWidth="1"/>
    <col min="15622" max="15622" width="21.28515625" style="2" customWidth="1"/>
    <col min="15623" max="15623" width="21.140625" style="2" customWidth="1"/>
    <col min="15624" max="15624" width="13" style="2" customWidth="1"/>
    <col min="15625" max="15625" width="13.85546875" style="2" customWidth="1"/>
    <col min="15626" max="15872" width="9.140625" style="2"/>
    <col min="15873" max="15873" width="5" style="2" customWidth="1"/>
    <col min="15874" max="15874" width="52.5703125" style="2" customWidth="1"/>
    <col min="15875" max="15875" width="14.85546875" style="2" customWidth="1"/>
    <col min="15876" max="15876" width="20.5703125" style="2" customWidth="1"/>
    <col min="15877" max="15877" width="16.42578125" style="2" customWidth="1"/>
    <col min="15878" max="15878" width="21.28515625" style="2" customWidth="1"/>
    <col min="15879" max="15879" width="21.140625" style="2" customWidth="1"/>
    <col min="15880" max="15880" width="13" style="2" customWidth="1"/>
    <col min="15881" max="15881" width="13.85546875" style="2" customWidth="1"/>
    <col min="15882" max="16128" width="9.140625" style="2"/>
    <col min="16129" max="16129" width="5" style="2" customWidth="1"/>
    <col min="16130" max="16130" width="52.5703125" style="2" customWidth="1"/>
    <col min="16131" max="16131" width="14.85546875" style="2" customWidth="1"/>
    <col min="16132" max="16132" width="20.5703125" style="2" customWidth="1"/>
    <col min="16133" max="16133" width="16.42578125" style="2" customWidth="1"/>
    <col min="16134" max="16134" width="21.28515625" style="2" customWidth="1"/>
    <col min="16135" max="16135" width="21.140625" style="2" customWidth="1"/>
    <col min="16136" max="16136" width="13" style="2" customWidth="1"/>
    <col min="16137" max="16137" width="13.85546875" style="2" customWidth="1"/>
    <col min="16138" max="16384" width="9.140625" style="2"/>
  </cols>
  <sheetData>
    <row r="1" spans="1:7" s="5" customFormat="1" ht="15.75" x14ac:dyDescent="0.25">
      <c r="A1" s="1"/>
      <c r="B1" s="2"/>
      <c r="C1" s="2"/>
      <c r="D1" s="2"/>
      <c r="E1" s="3"/>
      <c r="F1" s="4" t="s">
        <v>0</v>
      </c>
      <c r="G1" s="2"/>
    </row>
    <row r="2" spans="1:7" s="5" customFormat="1" ht="21.75" customHeight="1" x14ac:dyDescent="0.25">
      <c r="A2" s="1"/>
      <c r="B2" s="2"/>
      <c r="C2" s="2"/>
      <c r="D2" s="2"/>
      <c r="E2" s="3"/>
      <c r="F2" s="4" t="s">
        <v>1</v>
      </c>
      <c r="G2" s="2"/>
    </row>
    <row r="3" spans="1:7" s="5" customFormat="1" ht="21" customHeight="1" x14ac:dyDescent="0.2">
      <c r="A3" s="1"/>
      <c r="B3" s="2"/>
      <c r="C3" s="2"/>
      <c r="D3" s="2"/>
      <c r="E3" s="3"/>
      <c r="F3" s="135" t="s">
        <v>2</v>
      </c>
      <c r="G3" s="135"/>
    </row>
    <row r="4" spans="1:7" ht="79.5" customHeight="1" x14ac:dyDescent="0.3">
      <c r="A4" s="136" t="s">
        <v>3</v>
      </c>
      <c r="B4" s="136"/>
      <c r="C4" s="136"/>
      <c r="D4" s="136"/>
      <c r="E4" s="136"/>
      <c r="F4" s="136"/>
      <c r="G4" s="136"/>
    </row>
    <row r="5" spans="1:7" ht="14.25" x14ac:dyDescent="0.2">
      <c r="A5" s="6"/>
    </row>
    <row r="6" spans="1:7" ht="18.75" x14ac:dyDescent="0.3">
      <c r="A6" s="137" t="s">
        <v>4</v>
      </c>
      <c r="B6" s="137"/>
      <c r="C6" s="137"/>
      <c r="D6" s="137"/>
      <c r="E6" s="137"/>
      <c r="F6" s="137"/>
      <c r="G6" s="137"/>
    </row>
    <row r="7" spans="1:7" ht="18.75" x14ac:dyDescent="0.3">
      <c r="A7" s="137" t="s">
        <v>5</v>
      </c>
      <c r="B7" s="137"/>
      <c r="C7" s="137"/>
      <c r="D7" s="137"/>
      <c r="E7" s="137"/>
      <c r="F7" s="137"/>
      <c r="G7" s="137"/>
    </row>
    <row r="8" spans="1:7" ht="17.25" customHeight="1" x14ac:dyDescent="0.3">
      <c r="A8" s="137"/>
      <c r="B8" s="137"/>
      <c r="C8" s="137"/>
      <c r="D8" s="137"/>
      <c r="E8" s="137"/>
      <c r="F8" s="137"/>
      <c r="G8" s="137"/>
    </row>
    <row r="9" spans="1:7" ht="13.5" thickBot="1" x14ac:dyDescent="0.25">
      <c r="G9" s="9" t="s">
        <v>6</v>
      </c>
    </row>
    <row r="10" spans="1:7" ht="18" customHeight="1" thickBot="1" x14ac:dyDescent="0.25">
      <c r="A10" s="103"/>
      <c r="B10" s="105" t="s">
        <v>7</v>
      </c>
      <c r="C10" s="107" t="s">
        <v>8</v>
      </c>
      <c r="D10" s="108"/>
      <c r="E10" s="108"/>
      <c r="F10" s="108"/>
      <c r="G10" s="109"/>
    </row>
    <row r="11" spans="1:7" ht="15.75" customHeight="1" thickBot="1" x14ac:dyDescent="0.25">
      <c r="A11" s="104"/>
      <c r="B11" s="106"/>
      <c r="C11" s="110" t="s">
        <v>9</v>
      </c>
      <c r="D11" s="112" t="s">
        <v>10</v>
      </c>
      <c r="E11" s="113"/>
      <c r="F11" s="113"/>
      <c r="G11" s="114"/>
    </row>
    <row r="12" spans="1:7" ht="97.5" customHeight="1" thickBot="1" x14ac:dyDescent="0.25">
      <c r="A12" s="138"/>
      <c r="B12" s="139"/>
      <c r="C12" s="111"/>
      <c r="D12" s="10" t="s">
        <v>11</v>
      </c>
      <c r="E12" s="11" t="s">
        <v>12</v>
      </c>
      <c r="F12" s="11" t="s">
        <v>13</v>
      </c>
      <c r="G12" s="12" t="s">
        <v>14</v>
      </c>
    </row>
    <row r="13" spans="1:7" ht="27.75" customHeight="1" thickBot="1" x14ac:dyDescent="0.25">
      <c r="A13" s="140" t="s">
        <v>15</v>
      </c>
      <c r="B13" s="141"/>
      <c r="C13" s="141"/>
      <c r="D13" s="141"/>
      <c r="E13" s="141"/>
      <c r="F13" s="141"/>
      <c r="G13" s="142"/>
    </row>
    <row r="14" spans="1:7" ht="24" customHeight="1" thickBot="1" x14ac:dyDescent="0.25">
      <c r="A14" s="117" t="s">
        <v>16</v>
      </c>
      <c r="B14" s="118"/>
      <c r="C14" s="118"/>
      <c r="D14" s="118"/>
      <c r="E14" s="118"/>
      <c r="F14" s="118"/>
      <c r="G14" s="119"/>
    </row>
    <row r="15" spans="1:7" ht="24" customHeight="1" thickBot="1" x14ac:dyDescent="0.25">
      <c r="A15" s="143" t="s">
        <v>17</v>
      </c>
      <c r="B15" s="144"/>
      <c r="C15" s="144"/>
      <c r="D15" s="144"/>
      <c r="E15" s="144"/>
      <c r="F15" s="144"/>
      <c r="G15" s="145"/>
    </row>
    <row r="16" spans="1:7" ht="18.75" customHeight="1" x14ac:dyDescent="0.25">
      <c r="A16" s="13"/>
      <c r="B16" s="146" t="s">
        <v>18</v>
      </c>
      <c r="C16" s="147"/>
      <c r="D16" s="147"/>
      <c r="E16" s="147"/>
      <c r="F16" s="147"/>
      <c r="G16" s="148"/>
    </row>
    <row r="17" spans="1:11" ht="20.25" customHeight="1" x14ac:dyDescent="0.25">
      <c r="A17" s="13"/>
      <c r="B17" s="14" t="s">
        <v>19</v>
      </c>
      <c r="C17" s="15">
        <v>897.05000000000007</v>
      </c>
      <c r="D17" s="16">
        <v>649.83000000000004</v>
      </c>
      <c r="E17" s="16">
        <v>186.56</v>
      </c>
      <c r="F17" s="16">
        <v>38.67</v>
      </c>
      <c r="G17" s="16">
        <v>21.99</v>
      </c>
    </row>
    <row r="18" spans="1:11" ht="20.25" customHeight="1" x14ac:dyDescent="0.25">
      <c r="A18" s="13"/>
      <c r="B18" s="14" t="s">
        <v>20</v>
      </c>
      <c r="C18" s="15">
        <v>677.30000000000007</v>
      </c>
      <c r="D18" s="16">
        <v>490.64</v>
      </c>
      <c r="E18" s="16">
        <v>140.86000000000001</v>
      </c>
      <c r="F18" s="16">
        <v>29.2</v>
      </c>
      <c r="G18" s="16">
        <v>16.600000000000001</v>
      </c>
    </row>
    <row r="19" spans="1:11" ht="20.25" customHeight="1" x14ac:dyDescent="0.25">
      <c r="A19" s="13"/>
      <c r="B19" s="14" t="s">
        <v>21</v>
      </c>
      <c r="C19" s="15">
        <v>677.30000000000007</v>
      </c>
      <c r="D19" s="16">
        <v>490.64</v>
      </c>
      <c r="E19" s="16">
        <v>140.86000000000001</v>
      </c>
      <c r="F19" s="16">
        <v>29.2</v>
      </c>
      <c r="G19" s="16">
        <v>16.600000000000001</v>
      </c>
    </row>
    <row r="20" spans="1:11" ht="20.25" customHeight="1" x14ac:dyDescent="0.25">
      <c r="A20" s="13"/>
      <c r="B20" s="14" t="s">
        <v>22</v>
      </c>
      <c r="C20" s="15">
        <v>512.78</v>
      </c>
      <c r="D20" s="16">
        <v>371.46</v>
      </c>
      <c r="E20" s="16">
        <v>106.64</v>
      </c>
      <c r="F20" s="16">
        <v>22.1</v>
      </c>
      <c r="G20" s="16">
        <v>12.58</v>
      </c>
    </row>
    <row r="21" spans="1:11" ht="20.25" customHeight="1" x14ac:dyDescent="0.25">
      <c r="A21" s="13"/>
      <c r="B21" s="17" t="s">
        <v>23</v>
      </c>
      <c r="C21" s="18">
        <v>677.30000000000007</v>
      </c>
      <c r="D21" s="16">
        <v>490.64</v>
      </c>
      <c r="E21" s="16">
        <v>140.86000000000001</v>
      </c>
      <c r="F21" s="16">
        <v>29.2</v>
      </c>
      <c r="G21" s="16">
        <v>16.600000000000001</v>
      </c>
    </row>
    <row r="22" spans="1:11" ht="20.25" customHeight="1" x14ac:dyDescent="0.25">
      <c r="A22" s="13"/>
      <c r="B22" s="17" t="s">
        <v>24</v>
      </c>
      <c r="C22" s="18">
        <v>1223.75</v>
      </c>
      <c r="D22" s="16">
        <v>886.49</v>
      </c>
      <c r="E22" s="16">
        <v>254.5</v>
      </c>
      <c r="F22" s="16">
        <v>52.75</v>
      </c>
      <c r="G22" s="16">
        <v>30.01</v>
      </c>
    </row>
    <row r="23" spans="1:11" ht="20.25" customHeight="1" x14ac:dyDescent="0.25">
      <c r="A23" s="13"/>
      <c r="B23" s="19" t="s">
        <v>25</v>
      </c>
      <c r="C23" s="18">
        <v>1126.95</v>
      </c>
      <c r="D23" s="16">
        <v>816.37</v>
      </c>
      <c r="E23" s="16">
        <v>234.37</v>
      </c>
      <c r="F23" s="16">
        <v>48.58</v>
      </c>
      <c r="G23" s="16">
        <v>27.63</v>
      </c>
    </row>
    <row r="24" spans="1:11" ht="20.25" customHeight="1" x14ac:dyDescent="0.25">
      <c r="A24" s="13"/>
      <c r="B24" s="14" t="s">
        <v>26</v>
      </c>
      <c r="C24" s="15">
        <v>633.71</v>
      </c>
      <c r="D24" s="16">
        <v>459.06</v>
      </c>
      <c r="E24" s="16">
        <v>131.79</v>
      </c>
      <c r="F24" s="16">
        <v>27.32</v>
      </c>
      <c r="G24" s="16">
        <v>15.54</v>
      </c>
    </row>
    <row r="25" spans="1:11" ht="20.25" customHeight="1" x14ac:dyDescent="0.25">
      <c r="A25" s="13"/>
      <c r="B25" s="17" t="s">
        <v>27</v>
      </c>
      <c r="C25" s="18">
        <v>633.69999999999993</v>
      </c>
      <c r="D25" s="16">
        <v>459.06</v>
      </c>
      <c r="E25" s="16">
        <v>131.79</v>
      </c>
      <c r="F25" s="16">
        <v>27.31</v>
      </c>
      <c r="G25" s="16">
        <v>15.54</v>
      </c>
    </row>
    <row r="26" spans="1:11" ht="20.25" customHeight="1" x14ac:dyDescent="0.25">
      <c r="A26" s="13"/>
      <c r="B26" s="20" t="s">
        <v>28</v>
      </c>
      <c r="C26" s="18">
        <v>493.86</v>
      </c>
      <c r="D26" s="16">
        <v>357.76</v>
      </c>
      <c r="E26" s="16">
        <v>102.7</v>
      </c>
      <c r="F26" s="16">
        <v>21.29</v>
      </c>
      <c r="G26" s="16">
        <v>12.11</v>
      </c>
    </row>
    <row r="27" spans="1:11" ht="20.25" customHeight="1" x14ac:dyDescent="0.25">
      <c r="A27" s="13"/>
      <c r="B27" s="20" t="s">
        <v>29</v>
      </c>
      <c r="C27" s="18">
        <v>423.35</v>
      </c>
      <c r="D27" s="16">
        <v>306.68</v>
      </c>
      <c r="E27" s="16">
        <v>88.04</v>
      </c>
      <c r="F27" s="16">
        <v>18.25</v>
      </c>
      <c r="G27" s="16">
        <v>10.38</v>
      </c>
    </row>
    <row r="28" spans="1:11" ht="20.25" customHeight="1" x14ac:dyDescent="0.25">
      <c r="A28" s="13"/>
      <c r="B28" s="20" t="s">
        <v>30</v>
      </c>
      <c r="C28" s="18">
        <v>705.67</v>
      </c>
      <c r="D28" s="16">
        <v>511.19</v>
      </c>
      <c r="E28" s="16">
        <v>146.76</v>
      </c>
      <c r="F28" s="16">
        <v>30.42</v>
      </c>
      <c r="G28" s="16">
        <v>17.3</v>
      </c>
    </row>
    <row r="29" spans="1:11" ht="33.75" customHeight="1" thickBot="1" x14ac:dyDescent="0.3">
      <c r="A29" s="13"/>
      <c r="B29" s="21" t="s">
        <v>31</v>
      </c>
      <c r="C29" s="18">
        <v>417.23000000000008</v>
      </c>
      <c r="D29" s="16">
        <v>302.29000000000002</v>
      </c>
      <c r="E29" s="16">
        <v>86.73</v>
      </c>
      <c r="F29" s="16">
        <v>17.98</v>
      </c>
      <c r="G29" s="16">
        <v>10.23</v>
      </c>
    </row>
    <row r="30" spans="1:11" ht="28.5" customHeight="1" x14ac:dyDescent="0.25">
      <c r="A30" s="13"/>
      <c r="B30" s="146" t="s">
        <v>32</v>
      </c>
      <c r="C30" s="147"/>
      <c r="D30" s="147"/>
      <c r="E30" s="147"/>
      <c r="F30" s="147"/>
      <c r="G30" s="148"/>
    </row>
    <row r="31" spans="1:11" ht="21" customHeight="1" x14ac:dyDescent="0.25">
      <c r="A31" s="13"/>
      <c r="B31" s="14" t="s">
        <v>19</v>
      </c>
      <c r="C31" s="15">
        <v>2601.4300000000003</v>
      </c>
      <c r="D31" s="16">
        <v>1884.5</v>
      </c>
      <c r="E31" s="16">
        <v>541.02</v>
      </c>
      <c r="F31" s="16">
        <v>112.13</v>
      </c>
      <c r="G31" s="16">
        <v>63.78</v>
      </c>
      <c r="H31" s="22"/>
      <c r="I31" s="22"/>
      <c r="J31" s="22"/>
      <c r="K31" s="22"/>
    </row>
    <row r="32" spans="1:11" ht="21" customHeight="1" x14ac:dyDescent="0.25">
      <c r="A32" s="13"/>
      <c r="B32" s="14" t="s">
        <v>20</v>
      </c>
      <c r="C32" s="15">
        <v>1964.18</v>
      </c>
      <c r="D32" s="16">
        <v>1422.86</v>
      </c>
      <c r="E32" s="16">
        <v>408.49</v>
      </c>
      <c r="F32" s="16">
        <v>84.67</v>
      </c>
      <c r="G32" s="16">
        <v>48.16</v>
      </c>
      <c r="H32" s="22"/>
      <c r="I32" s="22"/>
      <c r="J32" s="22"/>
      <c r="K32" s="22"/>
    </row>
    <row r="33" spans="1:11" ht="21" customHeight="1" x14ac:dyDescent="0.25">
      <c r="A33" s="13"/>
      <c r="B33" s="14" t="s">
        <v>33</v>
      </c>
      <c r="C33" s="15">
        <v>1964.18</v>
      </c>
      <c r="D33" s="16">
        <v>1422.86</v>
      </c>
      <c r="E33" s="16">
        <v>408.49</v>
      </c>
      <c r="F33" s="16">
        <v>84.67</v>
      </c>
      <c r="G33" s="16">
        <v>48.16</v>
      </c>
      <c r="H33" s="22"/>
      <c r="I33" s="22"/>
      <c r="J33" s="22"/>
      <c r="K33" s="22"/>
    </row>
    <row r="34" spans="1:11" ht="21" customHeight="1" x14ac:dyDescent="0.25">
      <c r="A34" s="13"/>
      <c r="B34" s="14" t="s">
        <v>22</v>
      </c>
      <c r="C34" s="15">
        <v>1487.07</v>
      </c>
      <c r="D34" s="16">
        <v>1077.24</v>
      </c>
      <c r="E34" s="16">
        <v>309.26</v>
      </c>
      <c r="F34" s="16">
        <v>64.099999999999994</v>
      </c>
      <c r="G34" s="16">
        <v>36.47</v>
      </c>
      <c r="H34" s="22"/>
      <c r="I34" s="22"/>
      <c r="J34" s="22"/>
      <c r="K34" s="22"/>
    </row>
    <row r="35" spans="1:11" ht="21" customHeight="1" x14ac:dyDescent="0.25">
      <c r="A35" s="13"/>
      <c r="B35" s="17" t="s">
        <v>23</v>
      </c>
      <c r="C35" s="15">
        <v>1964.18</v>
      </c>
      <c r="D35" s="16">
        <v>1422.86</v>
      </c>
      <c r="E35" s="16">
        <v>408.49</v>
      </c>
      <c r="F35" s="16">
        <v>84.67</v>
      </c>
      <c r="G35" s="16">
        <v>48.16</v>
      </c>
      <c r="H35" s="22"/>
      <c r="I35" s="22"/>
      <c r="J35" s="22"/>
      <c r="K35" s="22"/>
    </row>
    <row r="36" spans="1:11" ht="21" customHeight="1" x14ac:dyDescent="0.25">
      <c r="A36" s="13"/>
      <c r="B36" s="17" t="s">
        <v>24</v>
      </c>
      <c r="C36" s="18">
        <v>3548.8399999999997</v>
      </c>
      <c r="D36" s="16">
        <v>2570.81</v>
      </c>
      <c r="E36" s="16">
        <v>738.05</v>
      </c>
      <c r="F36" s="16">
        <v>152.97</v>
      </c>
      <c r="G36" s="16">
        <v>87.01</v>
      </c>
      <c r="H36" s="22"/>
      <c r="I36" s="22"/>
      <c r="J36" s="22"/>
      <c r="K36" s="22"/>
    </row>
    <row r="37" spans="1:11" ht="21" customHeight="1" x14ac:dyDescent="0.25">
      <c r="A37" s="13"/>
      <c r="B37" s="19" t="s">
        <v>25</v>
      </c>
      <c r="C37" s="18">
        <v>3268.13</v>
      </c>
      <c r="D37" s="16">
        <v>2367.46</v>
      </c>
      <c r="E37" s="16">
        <v>679.67</v>
      </c>
      <c r="F37" s="16">
        <v>140.87</v>
      </c>
      <c r="G37" s="16">
        <v>80.13</v>
      </c>
      <c r="H37" s="22"/>
      <c r="I37" s="22"/>
      <c r="J37" s="22"/>
      <c r="K37" s="22"/>
    </row>
    <row r="38" spans="1:11" ht="21" customHeight="1" x14ac:dyDescent="0.25">
      <c r="A38" s="13"/>
      <c r="B38" s="14" t="s">
        <v>26</v>
      </c>
      <c r="C38" s="18">
        <v>1837.74</v>
      </c>
      <c r="D38" s="16">
        <v>1331.27</v>
      </c>
      <c r="E38" s="16">
        <v>382.2</v>
      </c>
      <c r="F38" s="16">
        <v>79.209999999999994</v>
      </c>
      <c r="G38" s="16">
        <v>45.06</v>
      </c>
      <c r="H38" s="22"/>
      <c r="I38" s="22"/>
      <c r="J38" s="22"/>
      <c r="K38" s="22"/>
    </row>
    <row r="39" spans="1:11" ht="21" customHeight="1" x14ac:dyDescent="0.25">
      <c r="A39" s="13"/>
      <c r="B39" s="17" t="s">
        <v>27</v>
      </c>
      <c r="C39" s="18">
        <v>1837.74</v>
      </c>
      <c r="D39" s="16">
        <v>1331.27</v>
      </c>
      <c r="E39" s="16">
        <v>382.2</v>
      </c>
      <c r="F39" s="16">
        <v>79.209999999999994</v>
      </c>
      <c r="G39" s="16">
        <v>45.06</v>
      </c>
      <c r="H39" s="22"/>
      <c r="I39" s="22"/>
      <c r="J39" s="22"/>
      <c r="K39" s="22"/>
    </row>
    <row r="40" spans="1:11" ht="21" customHeight="1" x14ac:dyDescent="0.25">
      <c r="A40" s="13"/>
      <c r="B40" s="20" t="s">
        <v>28</v>
      </c>
      <c r="C40" s="18">
        <v>1432.21</v>
      </c>
      <c r="D40" s="16">
        <v>1037.5</v>
      </c>
      <c r="E40" s="16">
        <v>297.86</v>
      </c>
      <c r="F40" s="16">
        <v>61.74</v>
      </c>
      <c r="G40" s="16">
        <v>35.11</v>
      </c>
      <c r="H40" s="22"/>
      <c r="I40" s="22"/>
      <c r="J40" s="22"/>
      <c r="K40" s="22"/>
    </row>
    <row r="41" spans="1:11" ht="21" customHeight="1" x14ac:dyDescent="0.25">
      <c r="A41" s="13"/>
      <c r="B41" s="20" t="s">
        <v>29</v>
      </c>
      <c r="C41" s="18">
        <v>1227.71</v>
      </c>
      <c r="D41" s="16">
        <v>889.36</v>
      </c>
      <c r="E41" s="16">
        <v>255.33</v>
      </c>
      <c r="F41" s="16">
        <v>52.92</v>
      </c>
      <c r="G41" s="16">
        <v>30.1</v>
      </c>
      <c r="H41" s="22"/>
      <c r="I41" s="22"/>
      <c r="J41" s="22"/>
      <c r="K41" s="22"/>
    </row>
    <row r="42" spans="1:11" ht="21" customHeight="1" x14ac:dyDescent="0.25">
      <c r="A42" s="13"/>
      <c r="B42" s="20" t="s">
        <v>30</v>
      </c>
      <c r="C42" s="18">
        <v>2046.4500000000003</v>
      </c>
      <c r="D42" s="16">
        <v>1482.46</v>
      </c>
      <c r="E42" s="16">
        <v>425.61</v>
      </c>
      <c r="F42" s="16">
        <v>88.21</v>
      </c>
      <c r="G42" s="16">
        <v>50.17</v>
      </c>
      <c r="H42" s="22"/>
      <c r="I42" s="22"/>
      <c r="J42" s="22"/>
      <c r="K42" s="22"/>
    </row>
    <row r="43" spans="1:11" ht="21.75" customHeight="1" x14ac:dyDescent="0.25">
      <c r="A43" s="13"/>
      <c r="B43" s="132" t="s">
        <v>34</v>
      </c>
      <c r="C43" s="133"/>
      <c r="D43" s="133"/>
      <c r="E43" s="133"/>
      <c r="F43" s="133"/>
      <c r="G43" s="134"/>
    </row>
    <row r="44" spans="1:11" ht="21.75" customHeight="1" thickBot="1" x14ac:dyDescent="0.3">
      <c r="A44" s="13"/>
      <c r="B44" s="17"/>
      <c r="C44" s="23">
        <v>894.31000000000006</v>
      </c>
      <c r="D44" s="16">
        <v>619.70000000000005</v>
      </c>
      <c r="E44" s="16">
        <v>177.84</v>
      </c>
      <c r="F44" s="16">
        <v>75.03</v>
      </c>
      <c r="G44" s="16">
        <v>21.74</v>
      </c>
    </row>
    <row r="45" spans="1:11" ht="21.75" customHeight="1" thickBot="1" x14ac:dyDescent="0.25">
      <c r="A45" s="143" t="s">
        <v>35</v>
      </c>
      <c r="B45" s="144"/>
      <c r="C45" s="144"/>
      <c r="D45" s="144"/>
      <c r="E45" s="144"/>
      <c r="F45" s="144"/>
      <c r="G45" s="145"/>
    </row>
    <row r="46" spans="1:11" ht="21.75" customHeight="1" x14ac:dyDescent="0.25">
      <c r="A46" s="13"/>
      <c r="B46" s="146" t="s">
        <v>18</v>
      </c>
      <c r="C46" s="147"/>
      <c r="D46" s="147"/>
      <c r="E46" s="147"/>
      <c r="F46" s="147"/>
      <c r="G46" s="148"/>
    </row>
    <row r="47" spans="1:11" ht="21.75" customHeight="1" x14ac:dyDescent="0.25">
      <c r="A47" s="13"/>
      <c r="B47" s="14" t="s">
        <v>36</v>
      </c>
      <c r="C47" s="15">
        <v>655.21</v>
      </c>
      <c r="D47" s="16">
        <v>472.28</v>
      </c>
      <c r="E47" s="16">
        <v>135.59</v>
      </c>
      <c r="F47" s="16">
        <v>25.64</v>
      </c>
      <c r="G47" s="16">
        <v>21.7</v>
      </c>
    </row>
    <row r="48" spans="1:11" ht="21.75" customHeight="1" x14ac:dyDescent="0.25">
      <c r="A48" s="13"/>
      <c r="B48" s="24" t="s">
        <v>29</v>
      </c>
      <c r="C48" s="15">
        <v>466.33</v>
      </c>
      <c r="D48" s="16">
        <v>336.13</v>
      </c>
      <c r="E48" s="16">
        <v>96.5</v>
      </c>
      <c r="F48" s="16">
        <v>18.25</v>
      </c>
      <c r="G48" s="16">
        <v>15.45</v>
      </c>
    </row>
    <row r="49" spans="1:11" ht="21.75" customHeight="1" thickBot="1" x14ac:dyDescent="0.3">
      <c r="A49" s="13"/>
      <c r="B49" s="20" t="s">
        <v>37</v>
      </c>
      <c r="C49" s="18">
        <v>914.64999999999986</v>
      </c>
      <c r="D49" s="16">
        <v>659.3</v>
      </c>
      <c r="E49" s="16">
        <v>189.28</v>
      </c>
      <c r="F49" s="16">
        <v>35.79</v>
      </c>
      <c r="G49" s="16">
        <v>30.28</v>
      </c>
    </row>
    <row r="50" spans="1:11" ht="21.75" customHeight="1" x14ac:dyDescent="0.25">
      <c r="A50" s="13"/>
      <c r="B50" s="146" t="s">
        <v>32</v>
      </c>
      <c r="C50" s="147"/>
      <c r="D50" s="147"/>
      <c r="E50" s="147"/>
      <c r="F50" s="147"/>
      <c r="G50" s="148"/>
    </row>
    <row r="51" spans="1:11" ht="21.75" customHeight="1" x14ac:dyDescent="0.25">
      <c r="A51" s="13"/>
      <c r="B51" s="14" t="s">
        <v>36</v>
      </c>
      <c r="C51" s="15">
        <v>1900.1100000000001</v>
      </c>
      <c r="D51" s="16">
        <v>1369.63</v>
      </c>
      <c r="E51" s="16">
        <v>393.2</v>
      </c>
      <c r="F51" s="16">
        <v>74.36</v>
      </c>
      <c r="G51" s="16">
        <v>62.92</v>
      </c>
      <c r="H51" s="25"/>
      <c r="I51" s="25"/>
      <c r="J51" s="25"/>
      <c r="K51" s="25"/>
    </row>
    <row r="52" spans="1:11" ht="21.75" customHeight="1" x14ac:dyDescent="0.25">
      <c r="A52" s="13"/>
      <c r="B52" s="24" t="s">
        <v>29</v>
      </c>
      <c r="C52" s="15">
        <v>1352.3300000000002</v>
      </c>
      <c r="D52" s="16">
        <v>974.78</v>
      </c>
      <c r="E52" s="16">
        <v>279.85000000000002</v>
      </c>
      <c r="F52" s="16">
        <v>52.92</v>
      </c>
      <c r="G52" s="16">
        <v>44.78</v>
      </c>
      <c r="H52" s="25"/>
      <c r="I52" s="25"/>
      <c r="J52" s="25"/>
      <c r="K52" s="25"/>
    </row>
    <row r="53" spans="1:11" ht="21.75" customHeight="1" x14ac:dyDescent="0.25">
      <c r="A53" s="13"/>
      <c r="B53" s="20" t="s">
        <v>37</v>
      </c>
      <c r="C53" s="18">
        <v>2652.4900000000002</v>
      </c>
      <c r="D53" s="16">
        <v>1911.95</v>
      </c>
      <c r="E53" s="16">
        <v>548.9</v>
      </c>
      <c r="F53" s="16">
        <v>103.8</v>
      </c>
      <c r="G53" s="16">
        <v>87.84</v>
      </c>
      <c r="H53" s="25"/>
      <c r="I53" s="25"/>
      <c r="J53" s="25"/>
      <c r="K53" s="25"/>
    </row>
    <row r="54" spans="1:11" ht="21.75" customHeight="1" x14ac:dyDescent="0.25">
      <c r="A54" s="13"/>
      <c r="B54" s="132" t="s">
        <v>34</v>
      </c>
      <c r="C54" s="133"/>
      <c r="D54" s="133"/>
      <c r="E54" s="133"/>
      <c r="F54" s="133"/>
      <c r="G54" s="134"/>
    </row>
    <row r="55" spans="1:11" ht="21.75" customHeight="1" thickBot="1" x14ac:dyDescent="0.3">
      <c r="A55" s="13"/>
      <c r="B55" s="17"/>
      <c r="C55" s="23">
        <v>981.52</v>
      </c>
      <c r="D55" s="16">
        <v>679.22</v>
      </c>
      <c r="E55" s="16">
        <v>194.92</v>
      </c>
      <c r="F55" s="16">
        <v>75.03</v>
      </c>
      <c r="G55" s="16">
        <v>32.35</v>
      </c>
    </row>
    <row r="56" spans="1:11" ht="21.75" customHeight="1" thickBot="1" x14ac:dyDescent="0.25">
      <c r="A56" s="143" t="s">
        <v>38</v>
      </c>
      <c r="B56" s="144"/>
      <c r="C56" s="144"/>
      <c r="D56" s="144"/>
      <c r="E56" s="144"/>
      <c r="F56" s="144"/>
      <c r="G56" s="145"/>
    </row>
    <row r="57" spans="1:11" ht="21.75" customHeight="1" x14ac:dyDescent="0.25">
      <c r="A57" s="13"/>
      <c r="B57" s="146" t="s">
        <v>18</v>
      </c>
      <c r="C57" s="147"/>
      <c r="D57" s="147"/>
      <c r="E57" s="147"/>
      <c r="F57" s="147"/>
      <c r="G57" s="148"/>
    </row>
    <row r="58" spans="1:11" ht="21.75" customHeight="1" x14ac:dyDescent="0.25">
      <c r="A58" s="13"/>
      <c r="B58" s="14" t="s">
        <v>36</v>
      </c>
      <c r="C58" s="15">
        <v>795.45999999999992</v>
      </c>
      <c r="D58" s="16">
        <v>585.24</v>
      </c>
      <c r="E58" s="16">
        <v>168.02</v>
      </c>
      <c r="F58" s="16">
        <v>25.64</v>
      </c>
      <c r="G58" s="16">
        <v>16.559999999999999</v>
      </c>
    </row>
    <row r="59" spans="1:11" ht="21.75" customHeight="1" x14ac:dyDescent="0.25">
      <c r="A59" s="13"/>
      <c r="B59" s="17" t="s">
        <v>27</v>
      </c>
      <c r="C59" s="18">
        <v>847.43999999999994</v>
      </c>
      <c r="D59" s="16">
        <v>623.49</v>
      </c>
      <c r="E59" s="16">
        <v>179</v>
      </c>
      <c r="F59" s="16">
        <v>27.31</v>
      </c>
      <c r="G59" s="16">
        <v>17.64</v>
      </c>
    </row>
    <row r="60" spans="1:11" ht="21.75" customHeight="1" x14ac:dyDescent="0.25">
      <c r="A60" s="13"/>
      <c r="B60" s="20" t="s">
        <v>28</v>
      </c>
      <c r="C60" s="18">
        <v>660.44</v>
      </c>
      <c r="D60" s="16">
        <v>485.91</v>
      </c>
      <c r="E60" s="16">
        <v>139.49</v>
      </c>
      <c r="F60" s="16">
        <v>21.29</v>
      </c>
      <c r="G60" s="16">
        <v>13.75</v>
      </c>
    </row>
    <row r="61" spans="1:11" ht="21.75" customHeight="1" x14ac:dyDescent="0.25">
      <c r="A61" s="13"/>
      <c r="B61" s="20" t="s">
        <v>29</v>
      </c>
      <c r="C61" s="18">
        <v>566.13999999999987</v>
      </c>
      <c r="D61" s="16">
        <v>416.53</v>
      </c>
      <c r="E61" s="16">
        <v>119.57</v>
      </c>
      <c r="F61" s="16">
        <v>18.25</v>
      </c>
      <c r="G61" s="16">
        <v>11.79</v>
      </c>
    </row>
    <row r="62" spans="1:11" ht="21.75" customHeight="1" x14ac:dyDescent="0.25">
      <c r="A62" s="13"/>
      <c r="B62" s="20" t="s">
        <v>30</v>
      </c>
      <c r="C62" s="18">
        <v>943.68999999999994</v>
      </c>
      <c r="D62" s="16">
        <v>694.3</v>
      </c>
      <c r="E62" s="16">
        <v>199.33</v>
      </c>
      <c r="F62" s="16">
        <v>30.42</v>
      </c>
      <c r="G62" s="16">
        <v>19.64</v>
      </c>
    </row>
    <row r="63" spans="1:11" ht="21.75" customHeight="1" x14ac:dyDescent="0.25">
      <c r="A63" s="13"/>
      <c r="B63" s="20" t="s">
        <v>37</v>
      </c>
      <c r="C63" s="18">
        <v>1110.4399999999998</v>
      </c>
      <c r="D63" s="16">
        <v>816.99</v>
      </c>
      <c r="E63" s="16">
        <v>234.55</v>
      </c>
      <c r="F63" s="16">
        <v>35.79</v>
      </c>
      <c r="G63" s="16">
        <v>23.11</v>
      </c>
    </row>
    <row r="64" spans="1:11" ht="21.75" customHeight="1" thickBot="1" x14ac:dyDescent="0.3">
      <c r="A64" s="13"/>
      <c r="B64" s="20" t="s">
        <v>39</v>
      </c>
      <c r="C64" s="18">
        <v>683.31</v>
      </c>
      <c r="D64" s="16">
        <v>502.74</v>
      </c>
      <c r="E64" s="16">
        <v>144.32</v>
      </c>
      <c r="F64" s="16">
        <v>22.03</v>
      </c>
      <c r="G64" s="16">
        <v>14.22</v>
      </c>
    </row>
    <row r="65" spans="1:11" ht="21.75" customHeight="1" x14ac:dyDescent="0.25">
      <c r="A65" s="13"/>
      <c r="B65" s="146" t="s">
        <v>32</v>
      </c>
      <c r="C65" s="147"/>
      <c r="D65" s="147"/>
      <c r="E65" s="147"/>
      <c r="F65" s="147"/>
      <c r="G65" s="148"/>
    </row>
    <row r="66" spans="1:11" ht="21.75" customHeight="1" x14ac:dyDescent="0.25">
      <c r="A66" s="13"/>
      <c r="B66" s="14" t="s">
        <v>36</v>
      </c>
      <c r="C66" s="15">
        <v>2306.8200000000002</v>
      </c>
      <c r="D66" s="16">
        <v>1697.21</v>
      </c>
      <c r="E66" s="16">
        <v>487.24</v>
      </c>
      <c r="F66" s="16">
        <v>74.36</v>
      </c>
      <c r="G66" s="16">
        <v>48.01</v>
      </c>
      <c r="H66" s="25"/>
      <c r="I66" s="25"/>
      <c r="J66" s="25"/>
      <c r="K66" s="25"/>
    </row>
    <row r="67" spans="1:11" ht="21.75" customHeight="1" x14ac:dyDescent="0.25">
      <c r="A67" s="13"/>
      <c r="B67" s="17" t="s">
        <v>27</v>
      </c>
      <c r="C67" s="18">
        <v>2457.58</v>
      </c>
      <c r="D67" s="16">
        <v>1808.12</v>
      </c>
      <c r="E67" s="16">
        <v>519.1</v>
      </c>
      <c r="F67" s="16">
        <v>79.209999999999994</v>
      </c>
      <c r="G67" s="16">
        <v>51.15</v>
      </c>
      <c r="H67" s="25"/>
      <c r="I67" s="25"/>
      <c r="J67" s="25"/>
      <c r="K67" s="25"/>
    </row>
    <row r="68" spans="1:11" ht="21.75" customHeight="1" x14ac:dyDescent="0.25">
      <c r="A68" s="13"/>
      <c r="B68" s="20" t="s">
        <v>28</v>
      </c>
      <c r="C68" s="18">
        <v>1915.28</v>
      </c>
      <c r="D68" s="16">
        <v>1409.13</v>
      </c>
      <c r="E68" s="16">
        <v>404.55</v>
      </c>
      <c r="F68" s="16">
        <v>61.74</v>
      </c>
      <c r="G68" s="16">
        <v>39.86</v>
      </c>
      <c r="H68" s="25"/>
      <c r="I68" s="25"/>
      <c r="J68" s="25"/>
      <c r="K68" s="25"/>
    </row>
    <row r="69" spans="1:11" ht="21.75" customHeight="1" x14ac:dyDescent="0.25">
      <c r="A69" s="13"/>
      <c r="B69" s="20" t="s">
        <v>29</v>
      </c>
      <c r="C69" s="18">
        <v>1641.8100000000002</v>
      </c>
      <c r="D69" s="16">
        <v>1207.93</v>
      </c>
      <c r="E69" s="16">
        <v>346.79</v>
      </c>
      <c r="F69" s="16">
        <v>52.92</v>
      </c>
      <c r="G69" s="16">
        <v>34.17</v>
      </c>
      <c r="H69" s="25"/>
      <c r="I69" s="25"/>
      <c r="J69" s="25"/>
      <c r="K69" s="25"/>
    </row>
    <row r="70" spans="1:11" ht="21.75" customHeight="1" x14ac:dyDescent="0.25">
      <c r="A70" s="13"/>
      <c r="B70" s="20" t="s">
        <v>30</v>
      </c>
      <c r="C70" s="18">
        <v>2736.69</v>
      </c>
      <c r="D70" s="16">
        <v>2013.47</v>
      </c>
      <c r="E70" s="16">
        <v>578.04999999999995</v>
      </c>
      <c r="F70" s="16">
        <v>88.21</v>
      </c>
      <c r="G70" s="16">
        <v>56.96</v>
      </c>
      <c r="H70" s="25"/>
      <c r="I70" s="25"/>
      <c r="J70" s="25"/>
      <c r="K70" s="25"/>
    </row>
    <row r="71" spans="1:11" ht="21.75" customHeight="1" x14ac:dyDescent="0.25">
      <c r="A71" s="13"/>
      <c r="B71" s="20" t="s">
        <v>37</v>
      </c>
      <c r="C71" s="18">
        <v>3220.25</v>
      </c>
      <c r="D71" s="16">
        <v>2369.2399999999998</v>
      </c>
      <c r="E71" s="16">
        <v>680.19</v>
      </c>
      <c r="F71" s="16">
        <v>103.8</v>
      </c>
      <c r="G71" s="16">
        <v>67.02</v>
      </c>
      <c r="H71" s="25"/>
      <c r="I71" s="25"/>
      <c r="J71" s="25"/>
      <c r="K71" s="25"/>
    </row>
    <row r="72" spans="1:11" ht="21.75" customHeight="1" x14ac:dyDescent="0.25">
      <c r="A72" s="13"/>
      <c r="B72" s="20" t="s">
        <v>39</v>
      </c>
      <c r="C72" s="18">
        <v>1981.6</v>
      </c>
      <c r="D72" s="16">
        <v>1457.93</v>
      </c>
      <c r="E72" s="16">
        <v>418.56</v>
      </c>
      <c r="F72" s="16">
        <v>63.87</v>
      </c>
      <c r="G72" s="16">
        <v>41.24</v>
      </c>
      <c r="H72" s="25"/>
      <c r="I72" s="25"/>
      <c r="J72" s="25"/>
      <c r="K72" s="25"/>
    </row>
    <row r="73" spans="1:11" ht="21.75" customHeight="1" x14ac:dyDescent="0.25">
      <c r="A73" s="13"/>
      <c r="B73" s="132" t="s">
        <v>34</v>
      </c>
      <c r="C73" s="133"/>
      <c r="D73" s="133"/>
      <c r="E73" s="133"/>
      <c r="F73" s="133"/>
      <c r="G73" s="134"/>
    </row>
    <row r="74" spans="1:11" ht="21.75" customHeight="1" x14ac:dyDescent="0.25">
      <c r="A74" s="13"/>
      <c r="B74" s="17"/>
      <c r="C74" s="23">
        <v>1182.93</v>
      </c>
      <c r="D74" s="16">
        <v>841.68</v>
      </c>
      <c r="E74" s="16">
        <v>241.54</v>
      </c>
      <c r="F74" s="16">
        <v>75.03</v>
      </c>
      <c r="G74" s="16">
        <v>24.68</v>
      </c>
    </row>
    <row r="75" spans="1:11" ht="21.75" customHeight="1" x14ac:dyDescent="0.3">
      <c r="A75" s="13"/>
      <c r="B75" s="132" t="s">
        <v>40</v>
      </c>
      <c r="C75" s="133"/>
      <c r="D75" s="133"/>
      <c r="E75" s="133"/>
      <c r="F75" s="133"/>
      <c r="G75" s="134"/>
    </row>
    <row r="76" spans="1:11" ht="21.75" customHeight="1" thickBot="1" x14ac:dyDescent="0.3">
      <c r="A76" s="13"/>
      <c r="B76" s="17" t="s">
        <v>41</v>
      </c>
      <c r="C76" s="23">
        <v>299.01000000000005</v>
      </c>
      <c r="D76" s="16">
        <v>207.5</v>
      </c>
      <c r="E76" s="16">
        <v>59.56</v>
      </c>
      <c r="F76" s="16">
        <v>25.66</v>
      </c>
      <c r="G76" s="16">
        <v>6.29</v>
      </c>
    </row>
    <row r="77" spans="1:11" ht="21.75" customHeight="1" thickBot="1" x14ac:dyDescent="0.25">
      <c r="A77" s="143" t="s">
        <v>42</v>
      </c>
      <c r="B77" s="144"/>
      <c r="C77" s="144"/>
      <c r="D77" s="144"/>
      <c r="E77" s="144"/>
      <c r="F77" s="144"/>
      <c r="G77" s="145"/>
    </row>
    <row r="78" spans="1:11" ht="21.75" customHeight="1" x14ac:dyDescent="0.25">
      <c r="A78" s="13"/>
      <c r="B78" s="146" t="s">
        <v>18</v>
      </c>
      <c r="C78" s="147"/>
      <c r="D78" s="147"/>
      <c r="E78" s="147"/>
      <c r="F78" s="147"/>
      <c r="G78" s="148"/>
    </row>
    <row r="79" spans="1:11" ht="21.75" customHeight="1" x14ac:dyDescent="0.25">
      <c r="A79" s="13"/>
      <c r="B79" s="14" t="s">
        <v>36</v>
      </c>
      <c r="C79" s="15">
        <v>817.96</v>
      </c>
      <c r="D79" s="16">
        <v>603.26</v>
      </c>
      <c r="E79" s="16">
        <v>173.19</v>
      </c>
      <c r="F79" s="16">
        <v>25.64</v>
      </c>
      <c r="G79" s="16">
        <v>15.87</v>
      </c>
      <c r="H79" s="98">
        <f>C79/C106*100</f>
        <v>143.4665169958256</v>
      </c>
    </row>
    <row r="80" spans="1:11" ht="21.75" customHeight="1" x14ac:dyDescent="0.25">
      <c r="A80" s="13"/>
      <c r="B80" s="14" t="s">
        <v>20</v>
      </c>
      <c r="C80" s="15">
        <v>931.37</v>
      </c>
      <c r="D80" s="16">
        <v>686.9</v>
      </c>
      <c r="E80" s="16">
        <v>197.2</v>
      </c>
      <c r="F80" s="16">
        <v>29.2</v>
      </c>
      <c r="G80" s="16">
        <v>18.07</v>
      </c>
    </row>
    <row r="81" spans="1:11" ht="21.75" customHeight="1" x14ac:dyDescent="0.25">
      <c r="A81" s="13"/>
      <c r="B81" s="14" t="s">
        <v>21</v>
      </c>
      <c r="C81" s="15">
        <v>931.37</v>
      </c>
      <c r="D81" s="16">
        <v>686.9</v>
      </c>
      <c r="E81" s="16">
        <v>197.2</v>
      </c>
      <c r="F81" s="16">
        <v>29.2</v>
      </c>
      <c r="G81" s="16">
        <v>18.07</v>
      </c>
    </row>
    <row r="82" spans="1:11" ht="21.75" customHeight="1" x14ac:dyDescent="0.25">
      <c r="A82" s="13"/>
      <c r="B82" s="14" t="s">
        <v>26</v>
      </c>
      <c r="C82" s="15">
        <v>871.41</v>
      </c>
      <c r="D82" s="16">
        <v>642.67999999999995</v>
      </c>
      <c r="E82" s="16">
        <v>184.5</v>
      </c>
      <c r="F82" s="16">
        <v>27.32</v>
      </c>
      <c r="G82" s="16">
        <v>16.91</v>
      </c>
    </row>
    <row r="83" spans="1:11" ht="21.75" customHeight="1" x14ac:dyDescent="0.25">
      <c r="A83" s="13"/>
      <c r="B83" s="17" t="s">
        <v>22</v>
      </c>
      <c r="C83" s="18">
        <v>705.14</v>
      </c>
      <c r="D83" s="16">
        <v>520.04999999999995</v>
      </c>
      <c r="E83" s="16">
        <v>149.30000000000001</v>
      </c>
      <c r="F83" s="16">
        <v>22.1</v>
      </c>
      <c r="G83" s="16">
        <v>13.69</v>
      </c>
    </row>
    <row r="84" spans="1:11" ht="21.75" customHeight="1" x14ac:dyDescent="0.25">
      <c r="A84" s="13"/>
      <c r="B84" s="17" t="s">
        <v>27</v>
      </c>
      <c r="C84" s="18">
        <v>871.40999999999985</v>
      </c>
      <c r="D84" s="16">
        <v>642.67999999999995</v>
      </c>
      <c r="E84" s="16">
        <v>184.51</v>
      </c>
      <c r="F84" s="16">
        <v>27.31</v>
      </c>
      <c r="G84" s="16">
        <v>16.91</v>
      </c>
    </row>
    <row r="85" spans="1:11" ht="21.75" customHeight="1" x14ac:dyDescent="0.25">
      <c r="A85" s="13"/>
      <c r="B85" s="20" t="s">
        <v>28</v>
      </c>
      <c r="C85" s="18">
        <v>679.12999999999988</v>
      </c>
      <c r="D85" s="16">
        <v>500.87</v>
      </c>
      <c r="E85" s="16">
        <v>143.79</v>
      </c>
      <c r="F85" s="16">
        <v>21.29</v>
      </c>
      <c r="G85" s="16">
        <v>13.18</v>
      </c>
    </row>
    <row r="86" spans="1:11" ht="21.75" customHeight="1" x14ac:dyDescent="0.25">
      <c r="A86" s="13"/>
      <c r="B86" s="20" t="s">
        <v>29</v>
      </c>
      <c r="C86" s="18">
        <v>582.16</v>
      </c>
      <c r="D86" s="16">
        <v>429.35</v>
      </c>
      <c r="E86" s="16">
        <v>123.26</v>
      </c>
      <c r="F86" s="16">
        <v>18.25</v>
      </c>
      <c r="G86" s="16">
        <v>11.3</v>
      </c>
    </row>
    <row r="87" spans="1:11" ht="21.75" customHeight="1" x14ac:dyDescent="0.25">
      <c r="A87" s="13"/>
      <c r="B87" s="20" t="s">
        <v>30</v>
      </c>
      <c r="C87" s="18">
        <v>970.38</v>
      </c>
      <c r="D87" s="16">
        <v>715.67</v>
      </c>
      <c r="E87" s="16">
        <v>205.46</v>
      </c>
      <c r="F87" s="16">
        <v>30.42</v>
      </c>
      <c r="G87" s="16">
        <v>18.829999999999998</v>
      </c>
    </row>
    <row r="88" spans="1:11" ht="21.75" customHeight="1" x14ac:dyDescent="0.25">
      <c r="A88" s="13"/>
      <c r="B88" s="20" t="s">
        <v>43</v>
      </c>
      <c r="C88" s="18">
        <v>817.96</v>
      </c>
      <c r="D88" s="16">
        <v>603.26</v>
      </c>
      <c r="E88" s="16">
        <v>173.19</v>
      </c>
      <c r="F88" s="16">
        <v>25.64</v>
      </c>
      <c r="G88" s="16">
        <v>15.87</v>
      </c>
    </row>
    <row r="89" spans="1:11" ht="21.75" customHeight="1" thickBot="1" x14ac:dyDescent="0.3">
      <c r="A89" s="13"/>
      <c r="B89" s="20" t="s">
        <v>44</v>
      </c>
      <c r="C89" s="18">
        <v>1227.99</v>
      </c>
      <c r="D89" s="16">
        <v>905.67</v>
      </c>
      <c r="E89" s="16">
        <v>260</v>
      </c>
      <c r="F89" s="16">
        <v>38.49</v>
      </c>
      <c r="G89" s="16">
        <v>23.83</v>
      </c>
    </row>
    <row r="90" spans="1:11" ht="21.75" customHeight="1" x14ac:dyDescent="0.25">
      <c r="A90" s="13"/>
      <c r="B90" s="146" t="s">
        <v>32</v>
      </c>
      <c r="C90" s="147"/>
      <c r="D90" s="147"/>
      <c r="E90" s="147"/>
      <c r="F90" s="147"/>
      <c r="G90" s="148"/>
    </row>
    <row r="91" spans="1:11" ht="21.75" customHeight="1" x14ac:dyDescent="0.25">
      <c r="A91" s="13"/>
      <c r="B91" s="14" t="s">
        <v>36</v>
      </c>
      <c r="C91" s="15">
        <v>2372.08</v>
      </c>
      <c r="D91" s="16">
        <v>1749.46</v>
      </c>
      <c r="E91" s="16">
        <v>502.24</v>
      </c>
      <c r="F91" s="16">
        <v>74.36</v>
      </c>
      <c r="G91" s="16">
        <v>46.02</v>
      </c>
      <c r="H91" s="22"/>
      <c r="I91" s="22"/>
      <c r="J91" s="22"/>
      <c r="K91" s="22"/>
    </row>
    <row r="92" spans="1:11" ht="21.75" customHeight="1" x14ac:dyDescent="0.25">
      <c r="A92" s="13"/>
      <c r="B92" s="14" t="s">
        <v>20</v>
      </c>
      <c r="C92" s="15">
        <v>2700.96</v>
      </c>
      <c r="D92" s="16">
        <v>1992</v>
      </c>
      <c r="E92" s="16">
        <v>571.89</v>
      </c>
      <c r="F92" s="16">
        <v>84.67</v>
      </c>
      <c r="G92" s="16">
        <v>52.4</v>
      </c>
      <c r="H92" s="22"/>
      <c r="I92" s="22"/>
      <c r="J92" s="22"/>
      <c r="K92" s="22"/>
    </row>
    <row r="93" spans="1:11" ht="21.75" customHeight="1" x14ac:dyDescent="0.25">
      <c r="A93" s="13"/>
      <c r="B93" s="14" t="s">
        <v>21</v>
      </c>
      <c r="C93" s="15">
        <v>2700.96</v>
      </c>
      <c r="D93" s="16">
        <v>1992</v>
      </c>
      <c r="E93" s="16">
        <v>571.89</v>
      </c>
      <c r="F93" s="16">
        <v>84.67</v>
      </c>
      <c r="G93" s="16">
        <v>52.4</v>
      </c>
      <c r="H93" s="22"/>
      <c r="I93" s="22"/>
      <c r="J93" s="22"/>
      <c r="K93" s="22"/>
    </row>
    <row r="94" spans="1:11" ht="21.75" customHeight="1" x14ac:dyDescent="0.25">
      <c r="A94" s="13"/>
      <c r="B94" s="14" t="s">
        <v>26</v>
      </c>
      <c r="C94" s="15">
        <v>2527.09</v>
      </c>
      <c r="D94" s="16">
        <v>1863.78</v>
      </c>
      <c r="E94" s="16">
        <v>535.07000000000005</v>
      </c>
      <c r="F94" s="16">
        <v>79.209999999999994</v>
      </c>
      <c r="G94" s="16">
        <v>49.03</v>
      </c>
      <c r="H94" s="22"/>
      <c r="I94" s="22"/>
      <c r="J94" s="22"/>
      <c r="K94" s="22"/>
    </row>
    <row r="95" spans="1:11" ht="21.75" customHeight="1" x14ac:dyDescent="0.25">
      <c r="A95" s="13"/>
      <c r="B95" s="17" t="s">
        <v>22</v>
      </c>
      <c r="C95" s="18">
        <v>2044.89</v>
      </c>
      <c r="D95" s="16">
        <v>1508.14</v>
      </c>
      <c r="E95" s="16">
        <v>432.97</v>
      </c>
      <c r="F95" s="16">
        <v>64.099999999999994</v>
      </c>
      <c r="G95" s="16">
        <v>39.68</v>
      </c>
      <c r="H95" s="22"/>
      <c r="I95" s="22"/>
      <c r="J95" s="22"/>
      <c r="K95" s="22"/>
    </row>
    <row r="96" spans="1:11" ht="21.75" customHeight="1" x14ac:dyDescent="0.25">
      <c r="A96" s="13"/>
      <c r="B96" s="17" t="s">
        <v>27</v>
      </c>
      <c r="C96" s="18">
        <v>2527.09</v>
      </c>
      <c r="D96" s="16">
        <v>1863.78</v>
      </c>
      <c r="E96" s="16">
        <v>535.07000000000005</v>
      </c>
      <c r="F96" s="16">
        <v>79.209999999999994</v>
      </c>
      <c r="G96" s="16">
        <v>49.03</v>
      </c>
      <c r="H96" s="22"/>
      <c r="I96" s="22"/>
      <c r="J96" s="22"/>
      <c r="K96" s="22"/>
    </row>
    <row r="97" spans="1:11" ht="21.75" customHeight="1" x14ac:dyDescent="0.25">
      <c r="A97" s="13"/>
      <c r="B97" s="20" t="s">
        <v>28</v>
      </c>
      <c r="C97" s="18">
        <v>1969.45</v>
      </c>
      <c r="D97" s="16">
        <v>1452.5</v>
      </c>
      <c r="E97" s="16">
        <v>417</v>
      </c>
      <c r="F97" s="16">
        <v>61.74</v>
      </c>
      <c r="G97" s="16">
        <v>38.21</v>
      </c>
      <c r="H97" s="22"/>
      <c r="I97" s="22"/>
      <c r="J97" s="22"/>
      <c r="K97" s="22"/>
    </row>
    <row r="98" spans="1:11" ht="21.75" customHeight="1" x14ac:dyDescent="0.25">
      <c r="A98" s="13"/>
      <c r="B98" s="20" t="s">
        <v>29</v>
      </c>
      <c r="C98" s="18">
        <v>1688.24</v>
      </c>
      <c r="D98" s="16">
        <v>1245.1099999999999</v>
      </c>
      <c r="E98" s="16">
        <v>357.46</v>
      </c>
      <c r="F98" s="16">
        <v>52.92</v>
      </c>
      <c r="G98" s="16">
        <v>32.75</v>
      </c>
      <c r="H98" s="22"/>
      <c r="I98" s="22"/>
      <c r="J98" s="22"/>
      <c r="K98" s="22"/>
    </row>
    <row r="99" spans="1:11" ht="21.75" customHeight="1" x14ac:dyDescent="0.25">
      <c r="A99" s="13"/>
      <c r="B99" s="20" t="s">
        <v>30</v>
      </c>
      <c r="C99" s="18">
        <v>2814.1099999999997</v>
      </c>
      <c r="D99" s="16">
        <v>2075.4499999999998</v>
      </c>
      <c r="E99" s="16">
        <v>595.85</v>
      </c>
      <c r="F99" s="16">
        <v>88.21</v>
      </c>
      <c r="G99" s="16">
        <v>54.6</v>
      </c>
      <c r="H99" s="22"/>
      <c r="I99" s="22"/>
      <c r="J99" s="22"/>
      <c r="K99" s="22"/>
    </row>
    <row r="100" spans="1:11" ht="21.75" customHeight="1" x14ac:dyDescent="0.25">
      <c r="A100" s="13"/>
      <c r="B100" s="20" t="s">
        <v>43</v>
      </c>
      <c r="C100" s="18">
        <v>2372.08</v>
      </c>
      <c r="D100" s="16">
        <v>1749.46</v>
      </c>
      <c r="E100" s="16">
        <v>502.24</v>
      </c>
      <c r="F100" s="16">
        <v>74.36</v>
      </c>
      <c r="G100" s="16">
        <v>46.02</v>
      </c>
      <c r="H100" s="22"/>
      <c r="I100" s="22"/>
      <c r="J100" s="22"/>
      <c r="K100" s="22"/>
    </row>
    <row r="101" spans="1:11" ht="21.75" customHeight="1" x14ac:dyDescent="0.25">
      <c r="A101" s="13"/>
      <c r="B101" s="20" t="s">
        <v>44</v>
      </c>
      <c r="C101" s="18">
        <v>3561.18</v>
      </c>
      <c r="D101" s="16">
        <v>2626.43</v>
      </c>
      <c r="E101" s="16">
        <v>754.02</v>
      </c>
      <c r="F101" s="16">
        <v>111.63</v>
      </c>
      <c r="G101" s="16">
        <v>69.099999999999994</v>
      </c>
      <c r="H101" s="22"/>
      <c r="I101" s="22"/>
      <c r="J101" s="22"/>
      <c r="K101" s="22"/>
    </row>
    <row r="102" spans="1:11" ht="21.75" customHeight="1" x14ac:dyDescent="0.25">
      <c r="A102" s="13"/>
      <c r="B102" s="132" t="s">
        <v>34</v>
      </c>
      <c r="C102" s="133"/>
      <c r="D102" s="133"/>
      <c r="E102" s="133"/>
      <c r="F102" s="133"/>
      <c r="G102" s="134"/>
    </row>
    <row r="103" spans="1:11" ht="21.75" customHeight="1" thickBot="1" x14ac:dyDescent="0.3">
      <c r="A103" s="13"/>
      <c r="B103" s="17"/>
      <c r="C103" s="23">
        <v>1215.25</v>
      </c>
      <c r="D103" s="16">
        <v>867.58</v>
      </c>
      <c r="E103" s="16">
        <v>248.98</v>
      </c>
      <c r="F103" s="16">
        <v>75.03</v>
      </c>
      <c r="G103" s="16">
        <v>23.66</v>
      </c>
    </row>
    <row r="104" spans="1:11" ht="21.75" customHeight="1" thickBot="1" x14ac:dyDescent="0.25">
      <c r="A104" s="143" t="s">
        <v>45</v>
      </c>
      <c r="B104" s="144"/>
      <c r="C104" s="144"/>
      <c r="D104" s="144"/>
      <c r="E104" s="144"/>
      <c r="F104" s="144"/>
      <c r="G104" s="145"/>
    </row>
    <row r="105" spans="1:11" ht="21.75" customHeight="1" x14ac:dyDescent="0.25">
      <c r="A105" s="13"/>
      <c r="B105" s="146" t="s">
        <v>18</v>
      </c>
      <c r="C105" s="147"/>
      <c r="D105" s="147"/>
      <c r="E105" s="147"/>
      <c r="F105" s="147"/>
      <c r="G105" s="148"/>
    </row>
    <row r="106" spans="1:11" ht="21.75" customHeight="1" x14ac:dyDescent="0.25">
      <c r="A106" s="13"/>
      <c r="B106" s="14" t="s">
        <v>36</v>
      </c>
      <c r="C106" s="15">
        <v>570.14</v>
      </c>
      <c r="D106" s="16">
        <v>414.34</v>
      </c>
      <c r="E106" s="16">
        <v>118.95</v>
      </c>
      <c r="F106" s="16">
        <v>25.64</v>
      </c>
      <c r="G106" s="16">
        <v>11.21</v>
      </c>
    </row>
    <row r="107" spans="1:11" ht="21.75" customHeight="1" x14ac:dyDescent="0.25">
      <c r="A107" s="13"/>
      <c r="B107" s="14" t="s">
        <v>20</v>
      </c>
      <c r="C107" s="15">
        <v>649.20000000000005</v>
      </c>
      <c r="D107" s="16">
        <v>471.79</v>
      </c>
      <c r="E107" s="16">
        <v>135.44999999999999</v>
      </c>
      <c r="F107" s="16">
        <v>29.2</v>
      </c>
      <c r="G107" s="16">
        <v>12.76</v>
      </c>
    </row>
    <row r="108" spans="1:11" ht="21.75" customHeight="1" x14ac:dyDescent="0.25">
      <c r="A108" s="13"/>
      <c r="B108" s="17" t="s">
        <v>24</v>
      </c>
      <c r="C108" s="18">
        <v>1172.9599999999998</v>
      </c>
      <c r="D108" s="16">
        <v>852.43</v>
      </c>
      <c r="E108" s="16">
        <v>244.72</v>
      </c>
      <c r="F108" s="16">
        <v>52.75</v>
      </c>
      <c r="G108" s="16">
        <v>23.06</v>
      </c>
    </row>
    <row r="109" spans="1:11" ht="21.75" customHeight="1" x14ac:dyDescent="0.25">
      <c r="A109" s="13"/>
      <c r="B109" s="17" t="s">
        <v>22</v>
      </c>
      <c r="C109" s="18">
        <v>491.51000000000005</v>
      </c>
      <c r="D109" s="16">
        <v>357.19</v>
      </c>
      <c r="E109" s="16">
        <v>102.55</v>
      </c>
      <c r="F109" s="16">
        <v>22.1</v>
      </c>
      <c r="G109" s="16">
        <v>9.67</v>
      </c>
    </row>
    <row r="110" spans="1:11" ht="21.75" customHeight="1" x14ac:dyDescent="0.25">
      <c r="A110" s="13"/>
      <c r="B110" s="17" t="s">
        <v>27</v>
      </c>
      <c r="C110" s="18">
        <v>607.4</v>
      </c>
      <c r="D110" s="16">
        <v>441.42</v>
      </c>
      <c r="E110" s="16">
        <v>126.73</v>
      </c>
      <c r="F110" s="16">
        <v>27.31</v>
      </c>
      <c r="G110" s="16">
        <v>11.94</v>
      </c>
    </row>
    <row r="111" spans="1:11" ht="21.75" customHeight="1" x14ac:dyDescent="0.25">
      <c r="A111" s="13"/>
      <c r="B111" s="20" t="s">
        <v>28</v>
      </c>
      <c r="C111" s="18">
        <v>473.38</v>
      </c>
      <c r="D111" s="16">
        <v>344.02</v>
      </c>
      <c r="E111" s="16">
        <v>98.76</v>
      </c>
      <c r="F111" s="16">
        <v>21.29</v>
      </c>
      <c r="G111" s="16">
        <v>9.31</v>
      </c>
    </row>
    <row r="112" spans="1:11" ht="21.75" customHeight="1" x14ac:dyDescent="0.25">
      <c r="A112" s="13"/>
      <c r="B112" s="20" t="s">
        <v>29</v>
      </c>
      <c r="C112" s="18">
        <v>405.78999999999996</v>
      </c>
      <c r="D112" s="16">
        <v>294.89999999999998</v>
      </c>
      <c r="E112" s="16">
        <v>84.66</v>
      </c>
      <c r="F112" s="16">
        <v>18.25</v>
      </c>
      <c r="G112" s="16">
        <v>7.98</v>
      </c>
    </row>
    <row r="113" spans="1:11" ht="21.75" customHeight="1" x14ac:dyDescent="0.25">
      <c r="A113" s="13"/>
      <c r="B113" s="20" t="s">
        <v>30</v>
      </c>
      <c r="C113" s="18">
        <v>676.39</v>
      </c>
      <c r="D113" s="16">
        <v>491.55</v>
      </c>
      <c r="E113" s="16">
        <v>141.12</v>
      </c>
      <c r="F113" s="16">
        <v>30.42</v>
      </c>
      <c r="G113" s="16">
        <v>13.3</v>
      </c>
    </row>
    <row r="114" spans="1:11" ht="21.75" customHeight="1" x14ac:dyDescent="0.25">
      <c r="A114" s="13"/>
      <c r="B114" s="20" t="s">
        <v>44</v>
      </c>
      <c r="C114" s="18">
        <v>855.96</v>
      </c>
      <c r="D114" s="16">
        <v>622.05999999999995</v>
      </c>
      <c r="E114" s="16">
        <v>178.58</v>
      </c>
      <c r="F114" s="16">
        <v>38.49</v>
      </c>
      <c r="G114" s="16">
        <v>16.829999999999998</v>
      </c>
    </row>
    <row r="115" spans="1:11" ht="21.75" customHeight="1" thickBot="1" x14ac:dyDescent="0.3">
      <c r="A115" s="13"/>
      <c r="B115" s="20" t="s">
        <v>46</v>
      </c>
      <c r="C115" s="18">
        <v>570.14</v>
      </c>
      <c r="D115" s="16">
        <v>414.34</v>
      </c>
      <c r="E115" s="16">
        <v>118.95</v>
      </c>
      <c r="F115" s="16">
        <v>25.64</v>
      </c>
      <c r="G115" s="16">
        <v>11.21</v>
      </c>
    </row>
    <row r="116" spans="1:11" ht="21.75" customHeight="1" x14ac:dyDescent="0.25">
      <c r="A116" s="13"/>
      <c r="B116" s="146" t="s">
        <v>32</v>
      </c>
      <c r="C116" s="147"/>
      <c r="D116" s="147"/>
      <c r="E116" s="147"/>
      <c r="F116" s="147"/>
      <c r="G116" s="148"/>
    </row>
    <row r="117" spans="1:11" ht="21.75" customHeight="1" x14ac:dyDescent="0.25">
      <c r="A117" s="13"/>
      <c r="B117" s="14" t="s">
        <v>36</v>
      </c>
      <c r="C117" s="15">
        <v>1653.4199999999998</v>
      </c>
      <c r="D117" s="16">
        <v>1201.5999999999999</v>
      </c>
      <c r="E117" s="16">
        <v>344.96</v>
      </c>
      <c r="F117" s="16">
        <v>74.36</v>
      </c>
      <c r="G117" s="16">
        <v>32.5</v>
      </c>
      <c r="H117" s="22"/>
      <c r="I117" s="22"/>
      <c r="J117" s="22"/>
      <c r="K117" s="22"/>
    </row>
    <row r="118" spans="1:11" ht="21.75" customHeight="1" x14ac:dyDescent="0.25">
      <c r="A118" s="13"/>
      <c r="B118" s="14" t="s">
        <v>20</v>
      </c>
      <c r="C118" s="15">
        <v>1882.68</v>
      </c>
      <c r="D118" s="16">
        <v>1368.2</v>
      </c>
      <c r="E118" s="16">
        <v>392.8</v>
      </c>
      <c r="F118" s="16">
        <v>84.67</v>
      </c>
      <c r="G118" s="16">
        <v>37.01</v>
      </c>
      <c r="H118" s="22"/>
      <c r="I118" s="22"/>
      <c r="J118" s="22"/>
      <c r="K118" s="22"/>
    </row>
    <row r="119" spans="1:11" ht="21.75" customHeight="1" x14ac:dyDescent="0.25">
      <c r="A119" s="13"/>
      <c r="B119" s="17" t="s">
        <v>24</v>
      </c>
      <c r="C119" s="18">
        <v>3401.5799999999995</v>
      </c>
      <c r="D119" s="16">
        <v>2472.04</v>
      </c>
      <c r="E119" s="16">
        <v>709.7</v>
      </c>
      <c r="F119" s="16">
        <v>152.97</v>
      </c>
      <c r="G119" s="16">
        <v>66.87</v>
      </c>
      <c r="H119" s="22"/>
      <c r="I119" s="22"/>
      <c r="J119" s="22"/>
      <c r="K119" s="22"/>
    </row>
    <row r="120" spans="1:11" ht="21.75" customHeight="1" x14ac:dyDescent="0.25">
      <c r="A120" s="13"/>
      <c r="B120" s="17" t="s">
        <v>22</v>
      </c>
      <c r="C120" s="18">
        <v>1425.35</v>
      </c>
      <c r="D120" s="16">
        <v>1035.8499999999999</v>
      </c>
      <c r="E120" s="16">
        <v>297.38</v>
      </c>
      <c r="F120" s="16">
        <v>64.099999999999994</v>
      </c>
      <c r="G120" s="16">
        <v>28.02</v>
      </c>
      <c r="H120" s="22"/>
      <c r="I120" s="22"/>
      <c r="J120" s="22"/>
      <c r="K120" s="22"/>
    </row>
    <row r="121" spans="1:11" ht="21.75" customHeight="1" x14ac:dyDescent="0.25">
      <c r="A121" s="13"/>
      <c r="B121" s="17" t="s">
        <v>27</v>
      </c>
      <c r="C121" s="18">
        <v>1761.4800000000002</v>
      </c>
      <c r="D121" s="16">
        <v>1280.1300000000001</v>
      </c>
      <c r="E121" s="16">
        <v>367.51</v>
      </c>
      <c r="F121" s="16">
        <v>79.209999999999994</v>
      </c>
      <c r="G121" s="16">
        <v>34.630000000000003</v>
      </c>
      <c r="H121" s="22"/>
      <c r="I121" s="22"/>
      <c r="J121" s="22"/>
      <c r="K121" s="22"/>
    </row>
    <row r="122" spans="1:11" ht="21.75" customHeight="1" x14ac:dyDescent="0.25">
      <c r="A122" s="13"/>
      <c r="B122" s="20" t="s">
        <v>28</v>
      </c>
      <c r="C122" s="18">
        <v>1372.77</v>
      </c>
      <c r="D122" s="16">
        <v>997.64</v>
      </c>
      <c r="E122" s="16">
        <v>286.41000000000003</v>
      </c>
      <c r="F122" s="16">
        <v>61.74</v>
      </c>
      <c r="G122" s="16">
        <v>26.98</v>
      </c>
      <c r="H122" s="22"/>
      <c r="I122" s="22"/>
      <c r="J122" s="22"/>
      <c r="K122" s="22"/>
    </row>
    <row r="123" spans="1:11" ht="21.75" customHeight="1" x14ac:dyDescent="0.25">
      <c r="A123" s="13"/>
      <c r="B123" s="20" t="s">
        <v>29</v>
      </c>
      <c r="C123" s="18">
        <v>1176.7700000000002</v>
      </c>
      <c r="D123" s="16">
        <v>855.2</v>
      </c>
      <c r="E123" s="16">
        <v>245.52</v>
      </c>
      <c r="F123" s="16">
        <v>52.92</v>
      </c>
      <c r="G123" s="16">
        <v>23.13</v>
      </c>
      <c r="H123" s="22"/>
      <c r="I123" s="22"/>
      <c r="J123" s="22"/>
      <c r="K123" s="22"/>
    </row>
    <row r="124" spans="1:11" ht="21.75" customHeight="1" x14ac:dyDescent="0.25">
      <c r="A124" s="13"/>
      <c r="B124" s="20" t="s">
        <v>30</v>
      </c>
      <c r="C124" s="18">
        <v>1961.53</v>
      </c>
      <c r="D124" s="16">
        <v>1425.51</v>
      </c>
      <c r="E124" s="16">
        <v>409.25</v>
      </c>
      <c r="F124" s="16">
        <v>88.21</v>
      </c>
      <c r="G124" s="16">
        <v>38.56</v>
      </c>
      <c r="H124" s="22"/>
      <c r="I124" s="22"/>
      <c r="J124" s="22"/>
      <c r="K124" s="22"/>
    </row>
    <row r="125" spans="1:11" ht="21.75" customHeight="1" x14ac:dyDescent="0.25">
      <c r="A125" s="13"/>
      <c r="B125" s="20" t="s">
        <v>44</v>
      </c>
      <c r="C125" s="18">
        <v>2482.2700000000004</v>
      </c>
      <c r="D125" s="16">
        <v>1803.95</v>
      </c>
      <c r="E125" s="16">
        <v>517.89</v>
      </c>
      <c r="F125" s="16">
        <v>111.63</v>
      </c>
      <c r="G125" s="16">
        <v>48.8</v>
      </c>
      <c r="H125" s="22"/>
      <c r="I125" s="22"/>
      <c r="J125" s="22"/>
      <c r="K125" s="22"/>
    </row>
    <row r="126" spans="1:11" ht="21.75" customHeight="1" x14ac:dyDescent="0.25">
      <c r="A126" s="13"/>
      <c r="B126" s="20" t="s">
        <v>46</v>
      </c>
      <c r="C126" s="18">
        <v>1653.4199999999998</v>
      </c>
      <c r="D126" s="16">
        <v>1201.5999999999999</v>
      </c>
      <c r="E126" s="16">
        <v>344.96</v>
      </c>
      <c r="F126" s="16">
        <v>74.36</v>
      </c>
      <c r="G126" s="16">
        <v>32.5</v>
      </c>
      <c r="H126" s="22"/>
      <c r="I126" s="22"/>
      <c r="J126" s="22"/>
      <c r="K126" s="22"/>
    </row>
    <row r="127" spans="1:11" ht="21.75" customHeight="1" x14ac:dyDescent="0.25">
      <c r="A127" s="13"/>
      <c r="B127" s="132" t="s">
        <v>34</v>
      </c>
      <c r="C127" s="133"/>
      <c r="D127" s="133"/>
      <c r="E127" s="133"/>
      <c r="F127" s="133"/>
      <c r="G127" s="134"/>
    </row>
    <row r="128" spans="1:11" ht="21.75" customHeight="1" thickBot="1" x14ac:dyDescent="0.3">
      <c r="A128" s="13"/>
      <c r="B128" s="17"/>
      <c r="C128" s="23">
        <v>858.65</v>
      </c>
      <c r="D128" s="16">
        <v>595.9</v>
      </c>
      <c r="E128" s="16">
        <v>171.01</v>
      </c>
      <c r="F128" s="16">
        <v>75.03</v>
      </c>
      <c r="G128" s="16">
        <v>16.71</v>
      </c>
    </row>
    <row r="129" spans="1:8" ht="21.75" customHeight="1" thickBot="1" x14ac:dyDescent="0.25">
      <c r="A129" s="143" t="s">
        <v>47</v>
      </c>
      <c r="B129" s="144"/>
      <c r="C129" s="144"/>
      <c r="D129" s="144"/>
      <c r="E129" s="144"/>
      <c r="F129" s="144"/>
      <c r="G129" s="145"/>
    </row>
    <row r="130" spans="1:8" ht="21.75" customHeight="1" x14ac:dyDescent="0.25">
      <c r="A130" s="13"/>
      <c r="B130" s="146" t="s">
        <v>18</v>
      </c>
      <c r="C130" s="147"/>
      <c r="D130" s="147"/>
      <c r="E130" s="147"/>
      <c r="F130" s="147"/>
      <c r="G130" s="148"/>
      <c r="H130" s="2" t="s">
        <v>172</v>
      </c>
    </row>
    <row r="131" spans="1:8" ht="21.75" customHeight="1" x14ac:dyDescent="0.25">
      <c r="A131" s="13"/>
      <c r="B131" s="14" t="s">
        <v>36</v>
      </c>
      <c r="C131" s="15">
        <v>939.27</v>
      </c>
      <c r="D131" s="16">
        <v>692.36</v>
      </c>
      <c r="E131" s="16">
        <v>198.77</v>
      </c>
      <c r="F131" s="16">
        <v>25.64</v>
      </c>
      <c r="G131" s="16">
        <v>22.5</v>
      </c>
      <c r="H131" s="22">
        <f>C131/C106*100</f>
        <v>164.74374714982284</v>
      </c>
    </row>
    <row r="132" spans="1:8" ht="21.75" customHeight="1" x14ac:dyDescent="0.25">
      <c r="A132" s="13"/>
      <c r="B132" s="14" t="s">
        <v>20</v>
      </c>
      <c r="C132" s="15">
        <v>1069.51</v>
      </c>
      <c r="D132" s="16">
        <v>788.36</v>
      </c>
      <c r="E132" s="16">
        <v>226.33</v>
      </c>
      <c r="F132" s="16">
        <v>29.2</v>
      </c>
      <c r="G132" s="16">
        <v>25.62</v>
      </c>
      <c r="H132" s="22">
        <f>C131/C79*100</f>
        <v>114.83079857205732</v>
      </c>
    </row>
    <row r="133" spans="1:8" ht="21.75" customHeight="1" x14ac:dyDescent="0.25">
      <c r="A133" s="13"/>
      <c r="B133" s="19" t="s">
        <v>25</v>
      </c>
      <c r="C133" s="18">
        <v>1779.5</v>
      </c>
      <c r="D133" s="16">
        <v>1311.72</v>
      </c>
      <c r="E133" s="16">
        <v>376.57</v>
      </c>
      <c r="F133" s="16">
        <v>48.58</v>
      </c>
      <c r="G133" s="16">
        <v>42.63</v>
      </c>
      <c r="H133" s="2" t="s">
        <v>173</v>
      </c>
    </row>
    <row r="134" spans="1:8" ht="21.75" customHeight="1" x14ac:dyDescent="0.25">
      <c r="A134" s="13"/>
      <c r="B134" s="17" t="s">
        <v>22</v>
      </c>
      <c r="C134" s="18">
        <v>809.72</v>
      </c>
      <c r="D134" s="16">
        <v>596.86</v>
      </c>
      <c r="E134" s="16">
        <v>171.35</v>
      </c>
      <c r="F134" s="16">
        <v>22.1</v>
      </c>
      <c r="G134" s="16">
        <v>19.41</v>
      </c>
    </row>
    <row r="135" spans="1:8" ht="21.75" customHeight="1" x14ac:dyDescent="0.25">
      <c r="A135" s="13"/>
      <c r="B135" s="17" t="s">
        <v>27</v>
      </c>
      <c r="C135" s="18">
        <v>1000.66</v>
      </c>
      <c r="D135" s="16">
        <v>737.61</v>
      </c>
      <c r="E135" s="16">
        <v>211.76</v>
      </c>
      <c r="F135" s="16">
        <v>27.31</v>
      </c>
      <c r="G135" s="16">
        <v>23.98</v>
      </c>
    </row>
    <row r="136" spans="1:8" ht="21.75" customHeight="1" x14ac:dyDescent="0.25">
      <c r="A136" s="13"/>
      <c r="B136" s="20" t="s">
        <v>28</v>
      </c>
      <c r="C136" s="18">
        <v>779.82999999999993</v>
      </c>
      <c r="D136" s="16">
        <v>574.84</v>
      </c>
      <c r="E136" s="16">
        <v>165.02</v>
      </c>
      <c r="F136" s="16">
        <v>21.29</v>
      </c>
      <c r="G136" s="16">
        <v>18.68</v>
      </c>
    </row>
    <row r="137" spans="1:8" ht="21.75" customHeight="1" x14ac:dyDescent="0.25">
      <c r="A137" s="13"/>
      <c r="B137" s="20" t="s">
        <v>29</v>
      </c>
      <c r="C137" s="18">
        <v>668.5</v>
      </c>
      <c r="D137" s="16">
        <v>492.77</v>
      </c>
      <c r="E137" s="16">
        <v>141.46</v>
      </c>
      <c r="F137" s="16">
        <v>18.25</v>
      </c>
      <c r="G137" s="16">
        <v>16.02</v>
      </c>
    </row>
    <row r="138" spans="1:8" ht="21.75" customHeight="1" x14ac:dyDescent="0.25">
      <c r="A138" s="13"/>
      <c r="B138" s="20" t="s">
        <v>30</v>
      </c>
      <c r="C138" s="18">
        <v>1114.3000000000002</v>
      </c>
      <c r="D138" s="16">
        <v>821.38</v>
      </c>
      <c r="E138" s="16">
        <v>235.81</v>
      </c>
      <c r="F138" s="16">
        <v>30.42</v>
      </c>
      <c r="G138" s="16">
        <v>26.69</v>
      </c>
    </row>
    <row r="139" spans="1:8" ht="21.75" customHeight="1" x14ac:dyDescent="0.25">
      <c r="A139" s="13"/>
      <c r="B139" s="20" t="s">
        <v>37</v>
      </c>
      <c r="C139" s="18">
        <v>1311.19</v>
      </c>
      <c r="D139" s="16">
        <v>966.52</v>
      </c>
      <c r="E139" s="16">
        <v>277.47000000000003</v>
      </c>
      <c r="F139" s="16">
        <v>35.79</v>
      </c>
      <c r="G139" s="16">
        <v>31.41</v>
      </c>
    </row>
    <row r="140" spans="1:8" ht="21.75" customHeight="1" x14ac:dyDescent="0.25">
      <c r="A140" s="13"/>
      <c r="B140" s="20" t="s">
        <v>44</v>
      </c>
      <c r="C140" s="18">
        <v>1410.1200000000001</v>
      </c>
      <c r="D140" s="16">
        <v>1039.44</v>
      </c>
      <c r="E140" s="16">
        <v>298.41000000000003</v>
      </c>
      <c r="F140" s="16">
        <v>38.49</v>
      </c>
      <c r="G140" s="16">
        <v>33.78</v>
      </c>
    </row>
    <row r="141" spans="1:8" ht="21.75" customHeight="1" x14ac:dyDescent="0.25">
      <c r="A141" s="13"/>
      <c r="B141" s="20" t="s">
        <v>46</v>
      </c>
      <c r="C141" s="18">
        <v>939.27</v>
      </c>
      <c r="D141" s="16">
        <v>692.36</v>
      </c>
      <c r="E141" s="16">
        <v>198.77</v>
      </c>
      <c r="F141" s="16">
        <v>25.64</v>
      </c>
      <c r="G141" s="16">
        <v>22.5</v>
      </c>
    </row>
    <row r="142" spans="1:8" ht="21.75" customHeight="1" x14ac:dyDescent="0.25">
      <c r="A142" s="13"/>
      <c r="B142" s="20" t="s">
        <v>39</v>
      </c>
      <c r="C142" s="18">
        <v>806.85</v>
      </c>
      <c r="D142" s="16">
        <v>594.75</v>
      </c>
      <c r="E142" s="16">
        <v>170.74</v>
      </c>
      <c r="F142" s="16">
        <v>22.03</v>
      </c>
      <c r="G142" s="16">
        <v>19.329999999999998</v>
      </c>
    </row>
    <row r="143" spans="1:8" ht="36.75" customHeight="1" thickBot="1" x14ac:dyDescent="0.3">
      <c r="A143" s="13"/>
      <c r="B143" s="21" t="s">
        <v>31</v>
      </c>
      <c r="C143" s="18">
        <v>658.82999999999993</v>
      </c>
      <c r="D143" s="16">
        <v>485.71</v>
      </c>
      <c r="E143" s="16">
        <v>139.36000000000001</v>
      </c>
      <c r="F143" s="16">
        <v>17.98</v>
      </c>
      <c r="G143" s="16">
        <v>15.78</v>
      </c>
    </row>
    <row r="144" spans="1:8" ht="21.75" customHeight="1" x14ac:dyDescent="0.25">
      <c r="A144" s="13"/>
      <c r="B144" s="146" t="s">
        <v>32</v>
      </c>
      <c r="C144" s="147"/>
      <c r="D144" s="147"/>
      <c r="E144" s="147"/>
      <c r="F144" s="147"/>
      <c r="G144" s="148"/>
    </row>
    <row r="145" spans="1:11" ht="21.75" customHeight="1" x14ac:dyDescent="0.25">
      <c r="A145" s="13"/>
      <c r="B145" s="14" t="s">
        <v>36</v>
      </c>
      <c r="C145" s="15">
        <v>2723.8900000000003</v>
      </c>
      <c r="D145" s="16">
        <v>2007.85</v>
      </c>
      <c r="E145" s="16">
        <v>576.41999999999996</v>
      </c>
      <c r="F145" s="16">
        <v>74.36</v>
      </c>
      <c r="G145" s="16">
        <v>65.260000000000005</v>
      </c>
      <c r="H145" s="22"/>
      <c r="I145" s="22"/>
      <c r="J145" s="22"/>
      <c r="K145" s="22"/>
    </row>
    <row r="146" spans="1:11" ht="21.75" customHeight="1" x14ac:dyDescent="0.25">
      <c r="A146" s="13"/>
      <c r="B146" s="14" t="s">
        <v>20</v>
      </c>
      <c r="C146" s="15">
        <v>3101.54</v>
      </c>
      <c r="D146" s="16">
        <v>2286.2199999999998</v>
      </c>
      <c r="E146" s="16">
        <v>656.35</v>
      </c>
      <c r="F146" s="16">
        <v>84.67</v>
      </c>
      <c r="G146" s="16">
        <v>74.3</v>
      </c>
      <c r="H146" s="22"/>
      <c r="I146" s="22"/>
      <c r="J146" s="22"/>
      <c r="K146" s="22"/>
    </row>
    <row r="147" spans="1:11" ht="21.75" customHeight="1" x14ac:dyDescent="0.25">
      <c r="A147" s="13"/>
      <c r="B147" s="19" t="s">
        <v>25</v>
      </c>
      <c r="C147" s="18">
        <v>5160.57</v>
      </c>
      <c r="D147" s="16">
        <v>3803.99</v>
      </c>
      <c r="E147" s="16">
        <v>1092.08</v>
      </c>
      <c r="F147" s="16">
        <v>140.87</v>
      </c>
      <c r="G147" s="16">
        <v>123.63</v>
      </c>
      <c r="H147" s="22"/>
      <c r="I147" s="22"/>
      <c r="J147" s="22"/>
      <c r="K147" s="22"/>
    </row>
    <row r="148" spans="1:11" ht="21.75" customHeight="1" x14ac:dyDescent="0.25">
      <c r="A148" s="13"/>
      <c r="B148" s="17" t="s">
        <v>22</v>
      </c>
      <c r="C148" s="18">
        <v>2348.17</v>
      </c>
      <c r="D148" s="16">
        <v>1730.89</v>
      </c>
      <c r="E148" s="16">
        <v>496.92</v>
      </c>
      <c r="F148" s="16">
        <v>64.099999999999994</v>
      </c>
      <c r="G148" s="16">
        <v>56.26</v>
      </c>
      <c r="H148" s="22"/>
      <c r="I148" s="22"/>
      <c r="J148" s="22"/>
      <c r="K148" s="22"/>
    </row>
    <row r="149" spans="1:11" ht="21.75" customHeight="1" x14ac:dyDescent="0.25">
      <c r="A149" s="13"/>
      <c r="B149" s="17" t="s">
        <v>27</v>
      </c>
      <c r="C149" s="18">
        <v>2901.89</v>
      </c>
      <c r="D149" s="16">
        <v>2139.06</v>
      </c>
      <c r="E149" s="16">
        <v>614.1</v>
      </c>
      <c r="F149" s="16">
        <v>79.209999999999994</v>
      </c>
      <c r="G149" s="16">
        <v>69.52</v>
      </c>
      <c r="H149" s="22"/>
      <c r="I149" s="22"/>
      <c r="J149" s="22"/>
      <c r="K149" s="22"/>
    </row>
    <row r="150" spans="1:11" ht="21.75" customHeight="1" x14ac:dyDescent="0.25">
      <c r="A150" s="13"/>
      <c r="B150" s="20" t="s">
        <v>28</v>
      </c>
      <c r="C150" s="18">
        <v>2261.54</v>
      </c>
      <c r="D150" s="16">
        <v>1667.04</v>
      </c>
      <c r="E150" s="16">
        <v>478.59</v>
      </c>
      <c r="F150" s="16">
        <v>61.74</v>
      </c>
      <c r="G150" s="16">
        <v>54.17</v>
      </c>
      <c r="H150" s="22"/>
      <c r="I150" s="22"/>
      <c r="J150" s="22"/>
      <c r="K150" s="22"/>
    </row>
    <row r="151" spans="1:11" ht="21.75" customHeight="1" x14ac:dyDescent="0.25">
      <c r="A151" s="13"/>
      <c r="B151" s="20" t="s">
        <v>29</v>
      </c>
      <c r="C151" s="18">
        <v>1938.63</v>
      </c>
      <c r="D151" s="16">
        <v>1429.01</v>
      </c>
      <c r="E151" s="16">
        <v>410.26</v>
      </c>
      <c r="F151" s="16">
        <v>52.92</v>
      </c>
      <c r="G151" s="16">
        <v>46.44</v>
      </c>
      <c r="H151" s="22"/>
      <c r="I151" s="22"/>
      <c r="J151" s="22"/>
      <c r="K151" s="22"/>
    </row>
    <row r="152" spans="1:11" ht="21.75" customHeight="1" x14ac:dyDescent="0.25">
      <c r="A152" s="13"/>
      <c r="B152" s="20" t="s">
        <v>30</v>
      </c>
      <c r="C152" s="18">
        <v>3231.4599999999996</v>
      </c>
      <c r="D152" s="16">
        <v>2381.9899999999998</v>
      </c>
      <c r="E152" s="16">
        <v>683.85</v>
      </c>
      <c r="F152" s="16">
        <v>88.21</v>
      </c>
      <c r="G152" s="16">
        <v>77.41</v>
      </c>
      <c r="H152" s="22"/>
      <c r="I152" s="22"/>
      <c r="J152" s="22"/>
      <c r="K152" s="22"/>
    </row>
    <row r="153" spans="1:11" ht="21.75" customHeight="1" x14ac:dyDescent="0.25">
      <c r="A153" s="13"/>
      <c r="B153" s="20" t="s">
        <v>37</v>
      </c>
      <c r="C153" s="18">
        <v>3802.46</v>
      </c>
      <c r="D153" s="16">
        <v>2802.88</v>
      </c>
      <c r="E153" s="16">
        <v>804.68</v>
      </c>
      <c r="F153" s="16">
        <v>103.8</v>
      </c>
      <c r="G153" s="16">
        <v>91.1</v>
      </c>
      <c r="H153" s="22"/>
      <c r="I153" s="22"/>
      <c r="J153" s="22"/>
      <c r="K153" s="22"/>
    </row>
    <row r="154" spans="1:11" ht="21.75" customHeight="1" x14ac:dyDescent="0.25">
      <c r="A154" s="13"/>
      <c r="B154" s="20" t="s">
        <v>44</v>
      </c>
      <c r="C154" s="18">
        <v>4089.36</v>
      </c>
      <c r="D154" s="16">
        <v>3014.36</v>
      </c>
      <c r="E154" s="16">
        <v>865.39</v>
      </c>
      <c r="F154" s="16">
        <v>111.63</v>
      </c>
      <c r="G154" s="16">
        <v>97.98</v>
      </c>
      <c r="H154" s="22"/>
      <c r="I154" s="22"/>
      <c r="J154" s="22"/>
      <c r="K154" s="22"/>
    </row>
    <row r="155" spans="1:11" ht="21.75" customHeight="1" x14ac:dyDescent="0.25">
      <c r="A155" s="13"/>
      <c r="B155" s="20" t="s">
        <v>46</v>
      </c>
      <c r="C155" s="18">
        <v>2723.8900000000003</v>
      </c>
      <c r="D155" s="16">
        <v>2007.85</v>
      </c>
      <c r="E155" s="16">
        <v>576.41999999999996</v>
      </c>
      <c r="F155" s="16">
        <v>74.36</v>
      </c>
      <c r="G155" s="16">
        <v>65.260000000000005</v>
      </c>
      <c r="H155" s="22"/>
      <c r="I155" s="22"/>
      <c r="J155" s="22"/>
      <c r="K155" s="22"/>
    </row>
    <row r="156" spans="1:11" ht="21.75" customHeight="1" x14ac:dyDescent="0.25">
      <c r="A156" s="13"/>
      <c r="B156" s="20" t="s">
        <v>39</v>
      </c>
      <c r="C156" s="18">
        <v>2339.86</v>
      </c>
      <c r="D156" s="16">
        <v>1724.77</v>
      </c>
      <c r="E156" s="16">
        <v>495.17</v>
      </c>
      <c r="F156" s="16">
        <v>63.87</v>
      </c>
      <c r="G156" s="16">
        <v>56.05</v>
      </c>
      <c r="H156" s="22"/>
      <c r="I156" s="22"/>
      <c r="J156" s="22"/>
      <c r="K156" s="22"/>
    </row>
    <row r="157" spans="1:11" ht="21.75" customHeight="1" x14ac:dyDescent="0.25">
      <c r="A157" s="13"/>
      <c r="B157" s="132" t="s">
        <v>34</v>
      </c>
      <c r="C157" s="133"/>
      <c r="D157" s="133"/>
      <c r="E157" s="133"/>
      <c r="F157" s="133"/>
      <c r="G157" s="134"/>
    </row>
    <row r="158" spans="1:11" ht="21.75" customHeight="1" thickBot="1" x14ac:dyDescent="0.3">
      <c r="A158" s="13"/>
      <c r="B158" s="17"/>
      <c r="C158" s="23">
        <v>1390.06</v>
      </c>
      <c r="D158" s="16">
        <v>995.73</v>
      </c>
      <c r="E158" s="16">
        <v>285.75</v>
      </c>
      <c r="F158" s="16">
        <v>75.03</v>
      </c>
      <c r="G158" s="16">
        <v>33.549999999999997</v>
      </c>
    </row>
    <row r="159" spans="1:11" ht="21.75" customHeight="1" thickBot="1" x14ac:dyDescent="0.25">
      <c r="A159" s="143" t="s">
        <v>48</v>
      </c>
      <c r="B159" s="144"/>
      <c r="C159" s="144"/>
      <c r="D159" s="144"/>
      <c r="E159" s="144"/>
      <c r="F159" s="144"/>
      <c r="G159" s="145"/>
    </row>
    <row r="160" spans="1:11" ht="21.75" customHeight="1" x14ac:dyDescent="0.25">
      <c r="A160" s="13"/>
      <c r="B160" s="146" t="s">
        <v>18</v>
      </c>
      <c r="C160" s="147"/>
      <c r="D160" s="147"/>
      <c r="E160" s="147"/>
      <c r="F160" s="147"/>
      <c r="G160" s="148"/>
    </row>
    <row r="161" spans="1:11" ht="21.75" customHeight="1" x14ac:dyDescent="0.25">
      <c r="A161" s="13"/>
      <c r="B161" s="14" t="s">
        <v>36</v>
      </c>
      <c r="C161" s="15">
        <v>669.44999999999993</v>
      </c>
      <c r="D161" s="16">
        <v>486.89</v>
      </c>
      <c r="E161" s="16">
        <v>139.78</v>
      </c>
      <c r="F161" s="16">
        <v>25.64</v>
      </c>
      <c r="G161" s="16">
        <v>17.14</v>
      </c>
    </row>
    <row r="162" spans="1:11" ht="21.75" customHeight="1" x14ac:dyDescent="0.25">
      <c r="A162" s="13"/>
      <c r="B162" s="17" t="s">
        <v>24</v>
      </c>
      <c r="C162" s="18">
        <v>1377.26</v>
      </c>
      <c r="D162" s="16">
        <v>1001.68</v>
      </c>
      <c r="E162" s="16">
        <v>287.57</v>
      </c>
      <c r="F162" s="16">
        <v>52.75</v>
      </c>
      <c r="G162" s="16">
        <v>35.26</v>
      </c>
    </row>
    <row r="163" spans="1:11" ht="21.75" customHeight="1" x14ac:dyDescent="0.25">
      <c r="A163" s="13"/>
      <c r="B163" s="17" t="s">
        <v>27</v>
      </c>
      <c r="C163" s="18">
        <v>713.19999999999993</v>
      </c>
      <c r="D163" s="16">
        <v>518.71</v>
      </c>
      <c r="E163" s="16">
        <v>148.91999999999999</v>
      </c>
      <c r="F163" s="16">
        <v>27.31</v>
      </c>
      <c r="G163" s="16">
        <v>18.260000000000002</v>
      </c>
    </row>
    <row r="164" spans="1:11" ht="21.75" customHeight="1" x14ac:dyDescent="0.25">
      <c r="A164" s="13"/>
      <c r="B164" s="20" t="s">
        <v>28</v>
      </c>
      <c r="C164" s="18">
        <v>555.81999999999994</v>
      </c>
      <c r="D164" s="16">
        <v>404.25</v>
      </c>
      <c r="E164" s="16">
        <v>116.05</v>
      </c>
      <c r="F164" s="16">
        <v>21.29</v>
      </c>
      <c r="G164" s="16">
        <v>14.23</v>
      </c>
    </row>
    <row r="165" spans="1:11" ht="21.75" customHeight="1" x14ac:dyDescent="0.25">
      <c r="A165" s="13"/>
      <c r="B165" s="20" t="s">
        <v>29</v>
      </c>
      <c r="C165" s="18">
        <v>476.46</v>
      </c>
      <c r="D165" s="16">
        <v>346.53</v>
      </c>
      <c r="E165" s="16">
        <v>99.48</v>
      </c>
      <c r="F165" s="16">
        <v>18.25</v>
      </c>
      <c r="G165" s="16">
        <v>12.2</v>
      </c>
    </row>
    <row r="166" spans="1:11" ht="21.75" customHeight="1" x14ac:dyDescent="0.25">
      <c r="A166" s="13"/>
      <c r="B166" s="20" t="s">
        <v>30</v>
      </c>
      <c r="C166" s="18">
        <v>794.2</v>
      </c>
      <c r="D166" s="16">
        <v>577.62</v>
      </c>
      <c r="E166" s="16">
        <v>165.83</v>
      </c>
      <c r="F166" s="16">
        <v>30.42</v>
      </c>
      <c r="G166" s="16">
        <v>20.329999999999998</v>
      </c>
    </row>
    <row r="167" spans="1:11" ht="21.75" customHeight="1" thickBot="1" x14ac:dyDescent="0.3">
      <c r="A167" s="13"/>
      <c r="B167" s="20" t="s">
        <v>37</v>
      </c>
      <c r="C167" s="18">
        <v>934.53</v>
      </c>
      <c r="D167" s="16">
        <v>679.69</v>
      </c>
      <c r="E167" s="16">
        <v>195.13</v>
      </c>
      <c r="F167" s="16">
        <v>35.79</v>
      </c>
      <c r="G167" s="16">
        <v>23.92</v>
      </c>
    </row>
    <row r="168" spans="1:11" ht="21.75" customHeight="1" x14ac:dyDescent="0.25">
      <c r="A168" s="13"/>
      <c r="B168" s="146" t="s">
        <v>32</v>
      </c>
      <c r="C168" s="147"/>
      <c r="D168" s="147"/>
      <c r="E168" s="147"/>
      <c r="F168" s="147"/>
      <c r="G168" s="148"/>
    </row>
    <row r="169" spans="1:11" ht="21.75" customHeight="1" x14ac:dyDescent="0.25">
      <c r="A169" s="13"/>
      <c r="B169" s="14" t="s">
        <v>36</v>
      </c>
      <c r="C169" s="15">
        <v>1941.4099999999999</v>
      </c>
      <c r="D169" s="16">
        <v>1411.99</v>
      </c>
      <c r="E169" s="16">
        <v>405.36</v>
      </c>
      <c r="F169" s="16">
        <v>74.36</v>
      </c>
      <c r="G169" s="16">
        <v>49.7</v>
      </c>
      <c r="H169" s="22"/>
      <c r="I169" s="22"/>
      <c r="J169" s="22"/>
      <c r="K169" s="22"/>
    </row>
    <row r="170" spans="1:11" ht="21.75" customHeight="1" x14ac:dyDescent="0.25">
      <c r="A170" s="13"/>
      <c r="B170" s="17" t="s">
        <v>24</v>
      </c>
      <c r="C170" s="15">
        <v>3994.0499999999997</v>
      </c>
      <c r="D170" s="16">
        <v>2904.87</v>
      </c>
      <c r="E170" s="16">
        <v>833.96</v>
      </c>
      <c r="F170" s="16">
        <v>152.97</v>
      </c>
      <c r="G170" s="16">
        <v>102.25</v>
      </c>
      <c r="H170" s="22"/>
      <c r="I170" s="22"/>
      <c r="J170" s="22"/>
      <c r="K170" s="22"/>
    </row>
    <row r="171" spans="1:11" ht="21.75" customHeight="1" x14ac:dyDescent="0.25">
      <c r="A171" s="13"/>
      <c r="B171" s="17" t="s">
        <v>27</v>
      </c>
      <c r="C171" s="18">
        <v>2068.2799999999997</v>
      </c>
      <c r="D171" s="16">
        <v>1504.26</v>
      </c>
      <c r="E171" s="16">
        <v>431.86</v>
      </c>
      <c r="F171" s="16">
        <v>79.209999999999994</v>
      </c>
      <c r="G171" s="16">
        <v>52.95</v>
      </c>
      <c r="H171" s="22"/>
      <c r="I171" s="22"/>
      <c r="J171" s="22"/>
      <c r="K171" s="22"/>
    </row>
    <row r="172" spans="1:11" ht="21.75" customHeight="1" x14ac:dyDescent="0.25">
      <c r="A172" s="13"/>
      <c r="B172" s="20" t="s">
        <v>28</v>
      </c>
      <c r="C172" s="18">
        <v>1611.8799999999999</v>
      </c>
      <c r="D172" s="16">
        <v>1172.32</v>
      </c>
      <c r="E172" s="16">
        <v>336.56</v>
      </c>
      <c r="F172" s="16">
        <v>61.74</v>
      </c>
      <c r="G172" s="16">
        <v>41.26</v>
      </c>
      <c r="H172" s="22"/>
      <c r="I172" s="22"/>
      <c r="J172" s="22"/>
      <c r="K172" s="22"/>
    </row>
    <row r="173" spans="1:11" ht="21.75" customHeight="1" x14ac:dyDescent="0.25">
      <c r="A173" s="13"/>
      <c r="B173" s="20" t="s">
        <v>29</v>
      </c>
      <c r="C173" s="18">
        <v>1381.73</v>
      </c>
      <c r="D173" s="16">
        <v>1004.93</v>
      </c>
      <c r="E173" s="16">
        <v>288.51</v>
      </c>
      <c r="F173" s="16">
        <v>52.92</v>
      </c>
      <c r="G173" s="16">
        <v>35.369999999999997</v>
      </c>
      <c r="H173" s="22"/>
      <c r="I173" s="22"/>
      <c r="J173" s="22"/>
      <c r="K173" s="22"/>
    </row>
    <row r="174" spans="1:11" ht="21.75" customHeight="1" x14ac:dyDescent="0.25">
      <c r="A174" s="13"/>
      <c r="B174" s="20" t="s">
        <v>30</v>
      </c>
      <c r="C174" s="18">
        <v>2303.1799999999998</v>
      </c>
      <c r="D174" s="16">
        <v>1675.1</v>
      </c>
      <c r="E174" s="16">
        <v>480.91</v>
      </c>
      <c r="F174" s="16">
        <v>88.21</v>
      </c>
      <c r="G174" s="16">
        <v>58.96</v>
      </c>
      <c r="H174" s="22"/>
      <c r="I174" s="22"/>
      <c r="J174" s="22"/>
      <c r="K174" s="22"/>
    </row>
    <row r="175" spans="1:11" ht="21.75" customHeight="1" x14ac:dyDescent="0.25">
      <c r="A175" s="13"/>
      <c r="B175" s="20" t="s">
        <v>37</v>
      </c>
      <c r="C175" s="18">
        <v>2710.1400000000003</v>
      </c>
      <c r="D175" s="16">
        <v>1971.08</v>
      </c>
      <c r="E175" s="16">
        <v>565.88</v>
      </c>
      <c r="F175" s="16">
        <v>103.8</v>
      </c>
      <c r="G175" s="16">
        <v>69.38</v>
      </c>
      <c r="H175" s="22"/>
      <c r="I175" s="22"/>
      <c r="J175" s="22"/>
      <c r="K175" s="22"/>
    </row>
    <row r="176" spans="1:11" ht="21.75" customHeight="1" x14ac:dyDescent="0.25">
      <c r="A176" s="13"/>
      <c r="B176" s="132" t="s">
        <v>34</v>
      </c>
      <c r="C176" s="133"/>
      <c r="D176" s="133"/>
      <c r="E176" s="133"/>
      <c r="F176" s="133"/>
      <c r="G176" s="134"/>
    </row>
    <row r="177" spans="1:7" ht="21.75" customHeight="1" x14ac:dyDescent="0.25">
      <c r="A177" s="13"/>
      <c r="B177" s="17"/>
      <c r="C177" s="23">
        <v>1001.76</v>
      </c>
      <c r="D177" s="16">
        <v>700.23</v>
      </c>
      <c r="E177" s="16">
        <v>200.95</v>
      </c>
      <c r="F177" s="16">
        <v>75.03</v>
      </c>
      <c r="G177" s="16">
        <v>25.55</v>
      </c>
    </row>
    <row r="178" spans="1:7" ht="21.75" customHeight="1" x14ac:dyDescent="0.3">
      <c r="A178" s="13"/>
      <c r="B178" s="132" t="s">
        <v>49</v>
      </c>
      <c r="C178" s="133"/>
      <c r="D178" s="133"/>
      <c r="E178" s="133"/>
      <c r="F178" s="133"/>
      <c r="G178" s="134"/>
    </row>
    <row r="179" spans="1:7" ht="21.75" customHeight="1" thickBot="1" x14ac:dyDescent="0.3">
      <c r="A179" s="13"/>
      <c r="B179" s="17" t="s">
        <v>41</v>
      </c>
      <c r="C179" s="23">
        <v>254.35</v>
      </c>
      <c r="D179" s="16">
        <v>172.63</v>
      </c>
      <c r="E179" s="16">
        <v>49.55</v>
      </c>
      <c r="F179" s="16">
        <v>25.66</v>
      </c>
      <c r="G179" s="16">
        <v>6.51</v>
      </c>
    </row>
    <row r="180" spans="1:7" ht="21.75" customHeight="1" thickBot="1" x14ac:dyDescent="0.25">
      <c r="A180" s="143" t="s">
        <v>50</v>
      </c>
      <c r="B180" s="144"/>
      <c r="C180" s="144"/>
      <c r="D180" s="144"/>
      <c r="E180" s="144"/>
      <c r="F180" s="144"/>
      <c r="G180" s="145"/>
    </row>
    <row r="181" spans="1:7" ht="21.75" customHeight="1" x14ac:dyDescent="0.25">
      <c r="A181" s="13"/>
      <c r="B181" s="146" t="s">
        <v>18</v>
      </c>
      <c r="C181" s="147"/>
      <c r="D181" s="147"/>
      <c r="E181" s="147"/>
      <c r="F181" s="147"/>
      <c r="G181" s="148"/>
    </row>
    <row r="182" spans="1:7" ht="21.75" customHeight="1" x14ac:dyDescent="0.25">
      <c r="A182" s="13"/>
      <c r="B182" s="14" t="s">
        <v>36</v>
      </c>
      <c r="C182" s="15">
        <v>786.05</v>
      </c>
      <c r="D182" s="16">
        <v>581.83000000000004</v>
      </c>
      <c r="E182" s="16">
        <v>167.04</v>
      </c>
      <c r="F182" s="16">
        <v>25.64</v>
      </c>
      <c r="G182" s="16">
        <v>11.54</v>
      </c>
    </row>
    <row r="183" spans="1:7" ht="21.75" customHeight="1" x14ac:dyDescent="0.25">
      <c r="A183" s="13"/>
      <c r="B183" s="14" t="s">
        <v>19</v>
      </c>
      <c r="C183" s="15">
        <v>1185.4200000000003</v>
      </c>
      <c r="D183" s="16">
        <v>877.45</v>
      </c>
      <c r="E183" s="16">
        <v>251.91</v>
      </c>
      <c r="F183" s="16">
        <v>38.67</v>
      </c>
      <c r="G183" s="16">
        <v>17.39</v>
      </c>
    </row>
    <row r="184" spans="1:7" ht="21.75" customHeight="1" x14ac:dyDescent="0.25">
      <c r="A184" s="13"/>
      <c r="B184" s="17" t="s">
        <v>24</v>
      </c>
      <c r="C184" s="18">
        <v>1617.1399999999999</v>
      </c>
      <c r="D184" s="16">
        <v>1197.01</v>
      </c>
      <c r="E184" s="16">
        <v>343.65</v>
      </c>
      <c r="F184" s="16">
        <v>52.75</v>
      </c>
      <c r="G184" s="16">
        <v>23.73</v>
      </c>
    </row>
    <row r="185" spans="1:7" ht="21.75" customHeight="1" x14ac:dyDescent="0.25">
      <c r="A185" s="13"/>
      <c r="B185" s="14" t="s">
        <v>26</v>
      </c>
      <c r="C185" s="15">
        <v>837.42</v>
      </c>
      <c r="D185" s="16">
        <v>619.86</v>
      </c>
      <c r="E185" s="16">
        <v>177.95</v>
      </c>
      <c r="F185" s="16">
        <v>27.32</v>
      </c>
      <c r="G185" s="16">
        <v>12.29</v>
      </c>
    </row>
    <row r="186" spans="1:7" ht="21.75" customHeight="1" x14ac:dyDescent="0.25">
      <c r="A186" s="13"/>
      <c r="B186" s="17" t="s">
        <v>27</v>
      </c>
      <c r="C186" s="18">
        <v>837.42</v>
      </c>
      <c r="D186" s="16">
        <v>619.86</v>
      </c>
      <c r="E186" s="16">
        <v>177.96</v>
      </c>
      <c r="F186" s="16">
        <v>27.31</v>
      </c>
      <c r="G186" s="16">
        <v>12.29</v>
      </c>
    </row>
    <row r="187" spans="1:7" ht="21.75" customHeight="1" x14ac:dyDescent="0.25">
      <c r="A187" s="13"/>
      <c r="B187" s="20" t="s">
        <v>28</v>
      </c>
      <c r="C187" s="18">
        <v>652.63</v>
      </c>
      <c r="D187" s="16">
        <v>483.08</v>
      </c>
      <c r="E187" s="16">
        <v>138.68</v>
      </c>
      <c r="F187" s="16">
        <v>21.29</v>
      </c>
      <c r="G187" s="16">
        <v>9.58</v>
      </c>
    </row>
    <row r="188" spans="1:7" ht="21.75" customHeight="1" x14ac:dyDescent="0.25">
      <c r="A188" s="13"/>
      <c r="B188" s="20" t="s">
        <v>29</v>
      </c>
      <c r="C188" s="18">
        <v>559.44000000000005</v>
      </c>
      <c r="D188" s="16">
        <v>414.1</v>
      </c>
      <c r="E188" s="16">
        <v>118.88</v>
      </c>
      <c r="F188" s="16">
        <v>18.25</v>
      </c>
      <c r="G188" s="16">
        <v>8.2100000000000009</v>
      </c>
    </row>
    <row r="189" spans="1:7" ht="21.75" customHeight="1" x14ac:dyDescent="0.25">
      <c r="A189" s="13"/>
      <c r="B189" s="20" t="s">
        <v>30</v>
      </c>
      <c r="C189" s="18">
        <v>932.52999999999986</v>
      </c>
      <c r="D189" s="16">
        <v>690.26</v>
      </c>
      <c r="E189" s="16">
        <v>198.17</v>
      </c>
      <c r="F189" s="16">
        <v>30.42</v>
      </c>
      <c r="G189" s="16">
        <v>13.68</v>
      </c>
    </row>
    <row r="190" spans="1:7" ht="21.75" customHeight="1" x14ac:dyDescent="0.25">
      <c r="A190" s="13"/>
      <c r="B190" s="20" t="s">
        <v>37</v>
      </c>
      <c r="C190" s="18">
        <v>1097.3</v>
      </c>
      <c r="D190" s="16">
        <v>812.23</v>
      </c>
      <c r="E190" s="16">
        <v>233.18</v>
      </c>
      <c r="F190" s="16">
        <v>35.79</v>
      </c>
      <c r="G190" s="16">
        <v>16.100000000000001</v>
      </c>
    </row>
    <row r="191" spans="1:7" ht="21.75" customHeight="1" x14ac:dyDescent="0.25">
      <c r="A191" s="13"/>
      <c r="B191" s="20" t="s">
        <v>44</v>
      </c>
      <c r="C191" s="18">
        <v>1180.0899999999999</v>
      </c>
      <c r="D191" s="16">
        <v>873.51</v>
      </c>
      <c r="E191" s="16">
        <v>250.77</v>
      </c>
      <c r="F191" s="16">
        <v>38.49</v>
      </c>
      <c r="G191" s="16">
        <v>17.32</v>
      </c>
    </row>
    <row r="192" spans="1:7" ht="21.75" customHeight="1" x14ac:dyDescent="0.25">
      <c r="A192" s="13"/>
      <c r="B192" s="20" t="s">
        <v>51</v>
      </c>
      <c r="C192" s="18">
        <v>837.42</v>
      </c>
      <c r="D192" s="16">
        <v>619.86</v>
      </c>
      <c r="E192" s="16">
        <v>177.96</v>
      </c>
      <c r="F192" s="16">
        <v>27.31</v>
      </c>
      <c r="G192" s="16">
        <v>12.29</v>
      </c>
    </row>
    <row r="193" spans="1:16" ht="21.75" customHeight="1" x14ac:dyDescent="0.25">
      <c r="A193" s="13"/>
      <c r="B193" s="20" t="s">
        <v>39</v>
      </c>
      <c r="C193" s="18">
        <v>675.2299999999999</v>
      </c>
      <c r="D193" s="16">
        <v>499.81</v>
      </c>
      <c r="E193" s="16">
        <v>143.47999999999999</v>
      </c>
      <c r="F193" s="16">
        <v>22.03</v>
      </c>
      <c r="G193" s="16">
        <v>9.91</v>
      </c>
    </row>
    <row r="194" spans="1:16" ht="21.75" customHeight="1" thickBot="1" x14ac:dyDescent="0.3">
      <c r="A194" s="13"/>
      <c r="B194" s="20" t="s">
        <v>52</v>
      </c>
      <c r="C194" s="18">
        <v>803.15</v>
      </c>
      <c r="D194" s="16">
        <v>527.77</v>
      </c>
      <c r="E194" s="16">
        <v>151.47</v>
      </c>
      <c r="F194" s="16">
        <v>20</v>
      </c>
      <c r="G194" s="16">
        <v>103.91</v>
      </c>
    </row>
    <row r="195" spans="1:16" ht="21.75" customHeight="1" x14ac:dyDescent="0.25">
      <c r="A195" s="13"/>
      <c r="B195" s="146" t="s">
        <v>32</v>
      </c>
      <c r="C195" s="147"/>
      <c r="D195" s="147"/>
      <c r="E195" s="147"/>
      <c r="F195" s="147"/>
      <c r="G195" s="148"/>
      <c r="L195" s="25"/>
      <c r="M195" s="25"/>
      <c r="N195" s="25"/>
      <c r="O195" s="25"/>
      <c r="P195" s="25"/>
    </row>
    <row r="196" spans="1:16" ht="21.75" customHeight="1" x14ac:dyDescent="0.25">
      <c r="A196" s="13"/>
      <c r="B196" s="14" t="s">
        <v>36</v>
      </c>
      <c r="C196" s="15">
        <v>2279.5499999999997</v>
      </c>
      <c r="D196" s="16">
        <v>1687.33</v>
      </c>
      <c r="E196" s="16">
        <v>484.41</v>
      </c>
      <c r="F196" s="16">
        <v>74.36</v>
      </c>
      <c r="G196" s="16">
        <v>33.450000000000003</v>
      </c>
      <c r="H196" s="22"/>
      <c r="I196" s="22"/>
      <c r="J196" s="22"/>
      <c r="K196" s="22"/>
      <c r="L196" s="25"/>
      <c r="M196" s="25"/>
      <c r="N196" s="25"/>
      <c r="O196" s="25"/>
      <c r="P196" s="25"/>
    </row>
    <row r="197" spans="1:16" ht="21.75" customHeight="1" x14ac:dyDescent="0.25">
      <c r="A197" s="13"/>
      <c r="B197" s="14" t="s">
        <v>19</v>
      </c>
      <c r="C197" s="15">
        <v>3437.7100000000005</v>
      </c>
      <c r="D197" s="16">
        <v>2544.61</v>
      </c>
      <c r="E197" s="16">
        <v>730.53</v>
      </c>
      <c r="F197" s="16">
        <v>112.13</v>
      </c>
      <c r="G197" s="16">
        <v>50.44</v>
      </c>
      <c r="H197" s="22"/>
      <c r="I197" s="22"/>
      <c r="J197" s="22"/>
      <c r="K197" s="22"/>
      <c r="L197" s="25"/>
      <c r="M197" s="25"/>
      <c r="N197" s="25"/>
      <c r="O197" s="25"/>
      <c r="P197" s="25"/>
    </row>
    <row r="198" spans="1:16" ht="21.75" customHeight="1" x14ac:dyDescent="0.25">
      <c r="A198" s="13"/>
      <c r="B198" s="17" t="s">
        <v>24</v>
      </c>
      <c r="C198" s="18">
        <v>4689.6800000000012</v>
      </c>
      <c r="D198" s="16">
        <v>3471.32</v>
      </c>
      <c r="E198" s="16">
        <v>996.58</v>
      </c>
      <c r="F198" s="16">
        <v>152.97</v>
      </c>
      <c r="G198" s="16">
        <v>68.81</v>
      </c>
      <c r="H198" s="22"/>
      <c r="I198" s="22"/>
      <c r="J198" s="22"/>
      <c r="K198" s="22"/>
      <c r="L198" s="26"/>
      <c r="M198" s="26"/>
      <c r="N198" s="26"/>
      <c r="O198" s="26"/>
      <c r="P198" s="25"/>
    </row>
    <row r="199" spans="1:16" ht="21.75" customHeight="1" x14ac:dyDescent="0.25">
      <c r="A199" s="13"/>
      <c r="B199" s="14" t="s">
        <v>26</v>
      </c>
      <c r="C199" s="15">
        <v>2428.5099999999998</v>
      </c>
      <c r="D199" s="16">
        <v>1797.59</v>
      </c>
      <c r="E199" s="16">
        <v>516.07000000000005</v>
      </c>
      <c r="F199" s="16">
        <v>79.209999999999994</v>
      </c>
      <c r="G199" s="16">
        <v>35.64</v>
      </c>
      <c r="H199" s="22"/>
      <c r="I199" s="22"/>
      <c r="J199" s="22"/>
      <c r="K199" s="22"/>
      <c r="L199" s="25"/>
      <c r="M199" s="25"/>
      <c r="N199" s="25"/>
      <c r="O199" s="25"/>
      <c r="P199" s="25"/>
    </row>
    <row r="200" spans="1:16" ht="21.75" customHeight="1" x14ac:dyDescent="0.25">
      <c r="A200" s="13"/>
      <c r="B200" s="17" t="s">
        <v>27</v>
      </c>
      <c r="C200" s="18">
        <v>2428.5099999999998</v>
      </c>
      <c r="D200" s="16">
        <v>1797.59</v>
      </c>
      <c r="E200" s="16">
        <v>516.07000000000005</v>
      </c>
      <c r="F200" s="16">
        <v>79.209999999999994</v>
      </c>
      <c r="G200" s="16">
        <v>35.64</v>
      </c>
      <c r="H200" s="22"/>
      <c r="I200" s="22"/>
      <c r="J200" s="22"/>
      <c r="K200" s="22"/>
      <c r="L200" s="25"/>
      <c r="M200" s="25"/>
      <c r="N200" s="25"/>
      <c r="O200" s="25"/>
      <c r="P200" s="25"/>
    </row>
    <row r="201" spans="1:16" ht="21.75" customHeight="1" x14ac:dyDescent="0.25">
      <c r="A201" s="13"/>
      <c r="B201" s="20" t="s">
        <v>28</v>
      </c>
      <c r="C201" s="18">
        <v>1892.6200000000001</v>
      </c>
      <c r="D201" s="16">
        <v>1400.92</v>
      </c>
      <c r="E201" s="16">
        <v>402.19</v>
      </c>
      <c r="F201" s="16">
        <v>61.74</v>
      </c>
      <c r="G201" s="16">
        <v>27.77</v>
      </c>
      <c r="H201" s="22"/>
      <c r="I201" s="22"/>
      <c r="J201" s="22"/>
      <c r="K201" s="22"/>
    </row>
    <row r="202" spans="1:16" ht="21.75" customHeight="1" x14ac:dyDescent="0.25">
      <c r="A202" s="13"/>
      <c r="B202" s="20" t="s">
        <v>29</v>
      </c>
      <c r="C202" s="18">
        <v>1622.38</v>
      </c>
      <c r="D202" s="16">
        <v>1200.8900000000001</v>
      </c>
      <c r="E202" s="16">
        <v>344.77</v>
      </c>
      <c r="F202" s="16">
        <v>52.92</v>
      </c>
      <c r="G202" s="16">
        <v>23.8</v>
      </c>
      <c r="H202" s="22"/>
      <c r="I202" s="22"/>
      <c r="J202" s="22"/>
      <c r="K202" s="22"/>
    </row>
    <row r="203" spans="1:16" ht="21.75" customHeight="1" x14ac:dyDescent="0.25">
      <c r="A203" s="13"/>
      <c r="B203" s="20" t="s">
        <v>30</v>
      </c>
      <c r="C203" s="18">
        <v>2704.32</v>
      </c>
      <c r="D203" s="16">
        <v>2001.74</v>
      </c>
      <c r="E203" s="16">
        <v>574.69000000000005</v>
      </c>
      <c r="F203" s="16">
        <v>88.21</v>
      </c>
      <c r="G203" s="16">
        <v>39.68</v>
      </c>
      <c r="H203" s="22"/>
      <c r="I203" s="22"/>
      <c r="J203" s="22"/>
      <c r="K203" s="22"/>
    </row>
    <row r="204" spans="1:16" ht="21.75" customHeight="1" x14ac:dyDescent="0.25">
      <c r="A204" s="13"/>
      <c r="B204" s="20" t="s">
        <v>37</v>
      </c>
      <c r="C204" s="18">
        <v>3182.1600000000003</v>
      </c>
      <c r="D204" s="16">
        <v>2355.44</v>
      </c>
      <c r="E204" s="16">
        <v>676.23</v>
      </c>
      <c r="F204" s="16">
        <v>103.8</v>
      </c>
      <c r="G204" s="16">
        <v>46.69</v>
      </c>
      <c r="H204" s="22"/>
      <c r="I204" s="22"/>
      <c r="J204" s="22"/>
      <c r="K204" s="22"/>
    </row>
    <row r="205" spans="1:16" ht="21.75" customHeight="1" x14ac:dyDescent="0.25">
      <c r="A205" s="13"/>
      <c r="B205" s="20" t="s">
        <v>44</v>
      </c>
      <c r="C205" s="18">
        <v>3422.2499999999995</v>
      </c>
      <c r="D205" s="16">
        <v>2533.16</v>
      </c>
      <c r="E205" s="16">
        <v>727.24</v>
      </c>
      <c r="F205" s="16">
        <v>111.63</v>
      </c>
      <c r="G205" s="16">
        <v>50.22</v>
      </c>
      <c r="H205" s="22"/>
      <c r="I205" s="22"/>
      <c r="J205" s="22"/>
      <c r="K205" s="22"/>
    </row>
    <row r="206" spans="1:16" ht="21.75" customHeight="1" x14ac:dyDescent="0.25">
      <c r="A206" s="13"/>
      <c r="B206" s="20" t="s">
        <v>51</v>
      </c>
      <c r="C206" s="18">
        <v>2428.5099999999998</v>
      </c>
      <c r="D206" s="16">
        <v>1797.59</v>
      </c>
      <c r="E206" s="16">
        <v>516.07000000000005</v>
      </c>
      <c r="F206" s="16">
        <v>79.209999999999994</v>
      </c>
      <c r="G206" s="16">
        <v>35.64</v>
      </c>
      <c r="H206" s="22"/>
      <c r="I206" s="22"/>
      <c r="J206" s="22"/>
      <c r="K206" s="22"/>
    </row>
    <row r="207" spans="1:16" ht="21.75" customHeight="1" x14ac:dyDescent="0.25">
      <c r="A207" s="13"/>
      <c r="B207" s="20" t="s">
        <v>39</v>
      </c>
      <c r="C207" s="18">
        <v>1958.1599999999999</v>
      </c>
      <c r="D207" s="16">
        <v>1449.44</v>
      </c>
      <c r="E207" s="16">
        <v>416.12</v>
      </c>
      <c r="F207" s="16">
        <v>63.87</v>
      </c>
      <c r="G207" s="16">
        <v>28.73</v>
      </c>
      <c r="H207" s="22"/>
      <c r="I207" s="22"/>
      <c r="J207" s="22"/>
      <c r="K207" s="22"/>
      <c r="L207" s="22"/>
    </row>
    <row r="208" spans="1:16" ht="21.75" customHeight="1" x14ac:dyDescent="0.25">
      <c r="A208" s="13"/>
      <c r="B208" s="20" t="s">
        <v>52</v>
      </c>
      <c r="C208" s="18">
        <v>2329.14</v>
      </c>
      <c r="D208" s="16">
        <v>1530.53</v>
      </c>
      <c r="E208" s="16">
        <v>439.26</v>
      </c>
      <c r="F208" s="16">
        <v>58</v>
      </c>
      <c r="G208" s="16">
        <v>301.34999999999997</v>
      </c>
      <c r="H208" s="22"/>
      <c r="I208" s="22"/>
      <c r="J208" s="22"/>
      <c r="K208" s="22"/>
    </row>
    <row r="209" spans="1:7" ht="21.75" customHeight="1" x14ac:dyDescent="0.25">
      <c r="A209" s="13"/>
      <c r="B209" s="132" t="s">
        <v>53</v>
      </c>
      <c r="C209" s="133"/>
      <c r="D209" s="133"/>
      <c r="E209" s="133"/>
      <c r="F209" s="133"/>
      <c r="G209" s="134"/>
    </row>
    <row r="210" spans="1:7" ht="21.75" customHeight="1" x14ac:dyDescent="0.25">
      <c r="A210" s="13"/>
      <c r="B210" s="17"/>
      <c r="C210" s="23">
        <v>1169.1399999999999</v>
      </c>
      <c r="D210" s="16">
        <v>836.77</v>
      </c>
      <c r="E210" s="16">
        <v>240.14</v>
      </c>
      <c r="F210" s="16">
        <v>75.03</v>
      </c>
      <c r="G210" s="16">
        <v>17.2</v>
      </c>
    </row>
    <row r="211" spans="1:7" ht="21.75" customHeight="1" x14ac:dyDescent="0.3">
      <c r="A211" s="13"/>
      <c r="B211" s="132" t="s">
        <v>49</v>
      </c>
      <c r="C211" s="133"/>
      <c r="D211" s="133"/>
      <c r="E211" s="133"/>
      <c r="F211" s="133"/>
      <c r="G211" s="134"/>
    </row>
    <row r="212" spans="1:7" ht="21.75" customHeight="1" x14ac:dyDescent="0.25">
      <c r="A212" s="13"/>
      <c r="B212" s="17" t="s">
        <v>41</v>
      </c>
      <c r="C212" s="23">
        <v>295.54000000000002</v>
      </c>
      <c r="D212" s="16">
        <v>206.29</v>
      </c>
      <c r="E212" s="16">
        <v>59.21</v>
      </c>
      <c r="F212" s="16">
        <v>25.66</v>
      </c>
      <c r="G212" s="16">
        <v>4.38</v>
      </c>
    </row>
    <row r="213" spans="1:7" ht="21.75" customHeight="1" thickBot="1" x14ac:dyDescent="0.3">
      <c r="A213" s="13"/>
      <c r="B213" s="17" t="s">
        <v>54</v>
      </c>
      <c r="C213" s="23">
        <v>364.58</v>
      </c>
      <c r="D213" s="16">
        <v>257.87</v>
      </c>
      <c r="E213" s="16">
        <v>73.989999999999995</v>
      </c>
      <c r="F213" s="16">
        <v>27.33</v>
      </c>
      <c r="G213" s="16">
        <v>5.39</v>
      </c>
    </row>
    <row r="214" spans="1:7" ht="21.75" customHeight="1" thickBot="1" x14ac:dyDescent="0.25">
      <c r="A214" s="143" t="s">
        <v>55</v>
      </c>
      <c r="B214" s="144"/>
      <c r="C214" s="144"/>
      <c r="D214" s="144"/>
      <c r="E214" s="144"/>
      <c r="F214" s="144"/>
      <c r="G214" s="145"/>
    </row>
    <row r="215" spans="1:7" ht="21.75" customHeight="1" x14ac:dyDescent="0.25">
      <c r="A215" s="13"/>
      <c r="B215" s="146" t="s">
        <v>18</v>
      </c>
      <c r="C215" s="147"/>
      <c r="D215" s="147"/>
      <c r="E215" s="147"/>
      <c r="F215" s="147"/>
      <c r="G215" s="148"/>
    </row>
    <row r="216" spans="1:7" ht="21.75" customHeight="1" x14ac:dyDescent="0.25">
      <c r="A216" s="13"/>
      <c r="B216" s="14" t="s">
        <v>36</v>
      </c>
      <c r="C216" s="15">
        <v>841.63</v>
      </c>
      <c r="D216" s="16">
        <v>609.1</v>
      </c>
      <c r="E216" s="16">
        <v>174.86</v>
      </c>
      <c r="F216" s="16">
        <v>25.64</v>
      </c>
      <c r="G216" s="16">
        <v>32.03</v>
      </c>
    </row>
    <row r="217" spans="1:7" ht="21.75" customHeight="1" x14ac:dyDescent="0.25">
      <c r="A217" s="13"/>
      <c r="B217" s="14" t="s">
        <v>19</v>
      </c>
      <c r="C217" s="15">
        <v>1269.24</v>
      </c>
      <c r="D217" s="16">
        <v>918.57</v>
      </c>
      <c r="E217" s="16">
        <v>263.70999999999998</v>
      </c>
      <c r="F217" s="16">
        <v>38.67</v>
      </c>
      <c r="G217" s="16">
        <v>48.29</v>
      </c>
    </row>
    <row r="218" spans="1:7" ht="21.75" customHeight="1" x14ac:dyDescent="0.25">
      <c r="A218" s="13"/>
      <c r="B218" s="17" t="s">
        <v>24</v>
      </c>
      <c r="C218" s="18">
        <v>1731.5</v>
      </c>
      <c r="D218" s="16">
        <v>1253.0999999999999</v>
      </c>
      <c r="E218" s="16">
        <v>359.75</v>
      </c>
      <c r="F218" s="16">
        <v>52.75</v>
      </c>
      <c r="G218" s="16">
        <v>65.900000000000006</v>
      </c>
    </row>
    <row r="219" spans="1:7" ht="21.75" customHeight="1" x14ac:dyDescent="0.25">
      <c r="A219" s="13"/>
      <c r="B219" s="17" t="s">
        <v>27</v>
      </c>
      <c r="C219" s="18">
        <v>896.65</v>
      </c>
      <c r="D219" s="16">
        <v>648.91</v>
      </c>
      <c r="E219" s="16">
        <v>186.3</v>
      </c>
      <c r="F219" s="16">
        <v>27.31</v>
      </c>
      <c r="G219" s="16">
        <v>34.130000000000003</v>
      </c>
    </row>
    <row r="220" spans="1:7" ht="21.75" customHeight="1" x14ac:dyDescent="0.25">
      <c r="A220" s="13"/>
      <c r="B220" s="20" t="s">
        <v>37</v>
      </c>
      <c r="C220" s="18">
        <v>1174.9000000000001</v>
      </c>
      <c r="D220" s="16">
        <v>850.29</v>
      </c>
      <c r="E220" s="16">
        <v>244.11</v>
      </c>
      <c r="F220" s="16">
        <v>35.79</v>
      </c>
      <c r="G220" s="16">
        <v>44.71</v>
      </c>
    </row>
    <row r="221" spans="1:7" ht="21.75" customHeight="1" x14ac:dyDescent="0.25">
      <c r="A221" s="13"/>
      <c r="B221" s="20" t="s">
        <v>44</v>
      </c>
      <c r="C221" s="18">
        <v>1263.54</v>
      </c>
      <c r="D221" s="16">
        <v>914.44</v>
      </c>
      <c r="E221" s="16">
        <v>262.52</v>
      </c>
      <c r="F221" s="16">
        <v>38.49</v>
      </c>
      <c r="G221" s="16">
        <v>48.09</v>
      </c>
    </row>
    <row r="222" spans="1:7" ht="21.75" customHeight="1" x14ac:dyDescent="0.25">
      <c r="A222" s="13"/>
      <c r="B222" s="20" t="s">
        <v>39</v>
      </c>
      <c r="C222" s="18">
        <v>722.98</v>
      </c>
      <c r="D222" s="16">
        <v>523.23</v>
      </c>
      <c r="E222" s="16">
        <v>150.21</v>
      </c>
      <c r="F222" s="16">
        <v>22.03</v>
      </c>
      <c r="G222" s="16">
        <v>27.51</v>
      </c>
    </row>
    <row r="223" spans="1:7" ht="34.5" customHeight="1" thickBot="1" x14ac:dyDescent="0.3">
      <c r="A223" s="13"/>
      <c r="B223" s="21" t="s">
        <v>31</v>
      </c>
      <c r="C223" s="18">
        <v>590.35</v>
      </c>
      <c r="D223" s="16">
        <v>427.3</v>
      </c>
      <c r="E223" s="16">
        <v>122.6</v>
      </c>
      <c r="F223" s="16">
        <v>17.98</v>
      </c>
      <c r="G223" s="16">
        <v>22.47</v>
      </c>
    </row>
    <row r="224" spans="1:7" ht="21.75" customHeight="1" x14ac:dyDescent="0.25">
      <c r="A224" s="13"/>
      <c r="B224" s="146" t="s">
        <v>32</v>
      </c>
      <c r="C224" s="147"/>
      <c r="D224" s="147"/>
      <c r="E224" s="147"/>
      <c r="F224" s="147"/>
      <c r="G224" s="148"/>
    </row>
    <row r="225" spans="1:11" ht="21.75" customHeight="1" x14ac:dyDescent="0.25">
      <c r="A225" s="13"/>
      <c r="B225" s="14" t="s">
        <v>36</v>
      </c>
      <c r="C225" s="15">
        <v>2440.7600000000002</v>
      </c>
      <c r="D225" s="16">
        <v>1766.4</v>
      </c>
      <c r="E225" s="16">
        <v>507.11</v>
      </c>
      <c r="F225" s="16">
        <v>74.36</v>
      </c>
      <c r="G225" s="16">
        <v>92.89</v>
      </c>
      <c r="H225" s="22"/>
      <c r="I225" s="22"/>
      <c r="J225" s="22"/>
      <c r="K225" s="22"/>
    </row>
    <row r="226" spans="1:11" ht="21.75" customHeight="1" x14ac:dyDescent="0.25">
      <c r="A226" s="13"/>
      <c r="B226" s="14" t="s">
        <v>19</v>
      </c>
      <c r="C226" s="15">
        <v>3680.8199999999997</v>
      </c>
      <c r="D226" s="16">
        <v>2663.85</v>
      </c>
      <c r="E226" s="16">
        <v>764.76</v>
      </c>
      <c r="F226" s="16">
        <v>112.13</v>
      </c>
      <c r="G226" s="16">
        <v>140.08000000000001</v>
      </c>
      <c r="H226" s="22"/>
      <c r="I226" s="22"/>
      <c r="J226" s="22"/>
      <c r="K226" s="22"/>
    </row>
    <row r="227" spans="1:11" ht="21.75" customHeight="1" x14ac:dyDescent="0.25">
      <c r="A227" s="13"/>
      <c r="B227" s="17" t="s">
        <v>24</v>
      </c>
      <c r="C227" s="18">
        <v>5021.3499999999995</v>
      </c>
      <c r="D227" s="16">
        <v>3633.99</v>
      </c>
      <c r="E227" s="16">
        <v>1043.28</v>
      </c>
      <c r="F227" s="16">
        <v>152.97</v>
      </c>
      <c r="G227" s="16">
        <v>191.11</v>
      </c>
      <c r="H227" s="22"/>
      <c r="I227" s="22"/>
      <c r="J227" s="22"/>
      <c r="K227" s="22"/>
    </row>
    <row r="228" spans="1:11" ht="21.75" customHeight="1" x14ac:dyDescent="0.25">
      <c r="A228" s="13"/>
      <c r="B228" s="17" t="s">
        <v>27</v>
      </c>
      <c r="C228" s="18">
        <v>2600.2600000000002</v>
      </c>
      <c r="D228" s="16">
        <v>1881.83</v>
      </c>
      <c r="E228" s="16">
        <v>540.26</v>
      </c>
      <c r="F228" s="16">
        <v>79.209999999999994</v>
      </c>
      <c r="G228" s="16">
        <v>98.96</v>
      </c>
      <c r="H228" s="22"/>
      <c r="I228" s="22"/>
      <c r="J228" s="22"/>
      <c r="K228" s="22"/>
    </row>
    <row r="229" spans="1:11" ht="21.75" customHeight="1" x14ac:dyDescent="0.25">
      <c r="A229" s="13"/>
      <c r="B229" s="20" t="s">
        <v>37</v>
      </c>
      <c r="C229" s="18">
        <v>3407.2100000000005</v>
      </c>
      <c r="D229" s="16">
        <v>2465.8200000000002</v>
      </c>
      <c r="E229" s="16">
        <v>707.92</v>
      </c>
      <c r="F229" s="16">
        <v>103.8</v>
      </c>
      <c r="G229" s="16">
        <v>129.66999999999999</v>
      </c>
      <c r="H229" s="22"/>
      <c r="I229" s="22"/>
      <c r="J229" s="22"/>
      <c r="K229" s="22"/>
    </row>
    <row r="230" spans="1:11" ht="21.75" customHeight="1" x14ac:dyDescent="0.25">
      <c r="A230" s="13"/>
      <c r="B230" s="20" t="s">
        <v>44</v>
      </c>
      <c r="C230" s="18">
        <v>3664.28</v>
      </c>
      <c r="D230" s="16">
        <v>2651.87</v>
      </c>
      <c r="E230" s="16">
        <v>761.32</v>
      </c>
      <c r="F230" s="16">
        <v>111.63</v>
      </c>
      <c r="G230" s="16">
        <v>139.46</v>
      </c>
      <c r="H230" s="22"/>
      <c r="I230" s="22"/>
      <c r="J230" s="22"/>
      <c r="K230" s="22"/>
    </row>
    <row r="231" spans="1:11" ht="21.75" customHeight="1" x14ac:dyDescent="0.25">
      <c r="A231" s="13"/>
      <c r="B231" s="20" t="s">
        <v>39</v>
      </c>
      <c r="C231" s="18">
        <v>2096.64</v>
      </c>
      <c r="D231" s="16">
        <v>1517.36</v>
      </c>
      <c r="E231" s="16">
        <v>435.62</v>
      </c>
      <c r="F231" s="16">
        <v>63.87</v>
      </c>
      <c r="G231" s="16">
        <v>79.790000000000006</v>
      </c>
      <c r="H231" s="22"/>
      <c r="I231" s="22"/>
      <c r="J231" s="22"/>
      <c r="K231" s="22"/>
    </row>
    <row r="232" spans="1:11" ht="33" customHeight="1" x14ac:dyDescent="0.25">
      <c r="A232" s="13"/>
      <c r="B232" s="21" t="s">
        <v>31</v>
      </c>
      <c r="C232" s="18">
        <v>1712.0000000000002</v>
      </c>
      <c r="D232" s="16">
        <v>1239.17</v>
      </c>
      <c r="E232" s="16">
        <v>355.53</v>
      </c>
      <c r="F232" s="16">
        <v>52.15</v>
      </c>
      <c r="G232" s="16">
        <v>65.150000000000006</v>
      </c>
      <c r="H232" s="22"/>
      <c r="I232" s="22"/>
      <c r="J232" s="22"/>
      <c r="K232" s="22"/>
    </row>
    <row r="233" spans="1:11" ht="21.75" customHeight="1" x14ac:dyDescent="0.25">
      <c r="A233" s="13"/>
      <c r="B233" s="132" t="s">
        <v>34</v>
      </c>
      <c r="C233" s="133"/>
      <c r="D233" s="133"/>
      <c r="E233" s="133"/>
      <c r="F233" s="133"/>
      <c r="G233" s="134"/>
    </row>
    <row r="234" spans="1:11" ht="21.75" customHeight="1" x14ac:dyDescent="0.25">
      <c r="A234" s="13"/>
      <c r="B234" s="17"/>
      <c r="C234" s="23">
        <v>1250.1600000000001</v>
      </c>
      <c r="D234" s="16">
        <v>875.99</v>
      </c>
      <c r="E234" s="16">
        <v>251.39</v>
      </c>
      <c r="F234" s="16">
        <v>75.03</v>
      </c>
      <c r="G234" s="16">
        <v>47.75</v>
      </c>
    </row>
    <row r="235" spans="1:11" ht="21.75" customHeight="1" x14ac:dyDescent="0.3">
      <c r="A235" s="13"/>
      <c r="B235" s="132" t="s">
        <v>49</v>
      </c>
      <c r="C235" s="133"/>
      <c r="D235" s="133"/>
      <c r="E235" s="133"/>
      <c r="F235" s="133"/>
      <c r="G235" s="134"/>
    </row>
    <row r="236" spans="1:11" ht="21.75" customHeight="1" x14ac:dyDescent="0.25">
      <c r="A236" s="13"/>
      <c r="B236" s="17" t="s">
        <v>41</v>
      </c>
      <c r="C236" s="23">
        <v>315.78000000000003</v>
      </c>
      <c r="D236" s="16">
        <v>215.96</v>
      </c>
      <c r="E236" s="16">
        <v>61.99</v>
      </c>
      <c r="F236" s="16">
        <v>25.66</v>
      </c>
      <c r="G236" s="16">
        <v>12.17</v>
      </c>
    </row>
    <row r="237" spans="1:11" ht="21.75" customHeight="1" thickBot="1" x14ac:dyDescent="0.3">
      <c r="A237" s="13"/>
      <c r="B237" s="17" t="s">
        <v>54</v>
      </c>
      <c r="C237" s="23">
        <v>389.71</v>
      </c>
      <c r="D237" s="16">
        <v>269.95</v>
      </c>
      <c r="E237" s="16">
        <v>77.459999999999994</v>
      </c>
      <c r="F237" s="16">
        <v>27.33</v>
      </c>
      <c r="G237" s="16">
        <v>14.97</v>
      </c>
    </row>
    <row r="238" spans="1:11" ht="21.75" customHeight="1" thickBot="1" x14ac:dyDescent="0.25">
      <c r="A238" s="143" t="s">
        <v>56</v>
      </c>
      <c r="B238" s="144"/>
      <c r="C238" s="144"/>
      <c r="D238" s="144"/>
      <c r="E238" s="144"/>
      <c r="F238" s="144"/>
      <c r="G238" s="145"/>
    </row>
    <row r="239" spans="1:11" ht="21.75" customHeight="1" x14ac:dyDescent="0.25">
      <c r="A239" s="13"/>
      <c r="B239" s="146" t="s">
        <v>18</v>
      </c>
      <c r="C239" s="147"/>
      <c r="D239" s="147"/>
      <c r="E239" s="147"/>
      <c r="F239" s="147"/>
      <c r="G239" s="148"/>
    </row>
    <row r="240" spans="1:11" ht="21.75" customHeight="1" x14ac:dyDescent="0.25">
      <c r="A240" s="13"/>
      <c r="B240" s="14" t="s">
        <v>36</v>
      </c>
      <c r="C240" s="15">
        <v>749.45</v>
      </c>
      <c r="D240" s="16">
        <v>550.19000000000005</v>
      </c>
      <c r="E240" s="16">
        <v>157.94999999999999</v>
      </c>
      <c r="F240" s="16">
        <v>25.64</v>
      </c>
      <c r="G240" s="16">
        <v>15.67</v>
      </c>
    </row>
    <row r="241" spans="1:11" ht="21.75" customHeight="1" x14ac:dyDescent="0.25">
      <c r="A241" s="13"/>
      <c r="B241" s="14" t="s">
        <v>19</v>
      </c>
      <c r="C241" s="15">
        <v>1130.21</v>
      </c>
      <c r="D241" s="16">
        <v>829.72</v>
      </c>
      <c r="E241" s="16">
        <v>238.2</v>
      </c>
      <c r="F241" s="16">
        <v>38.67</v>
      </c>
      <c r="G241" s="16">
        <v>23.62</v>
      </c>
    </row>
    <row r="242" spans="1:11" ht="21.75" customHeight="1" x14ac:dyDescent="0.25">
      <c r="A242" s="13"/>
      <c r="B242" s="17" t="s">
        <v>27</v>
      </c>
      <c r="C242" s="18">
        <v>798.42</v>
      </c>
      <c r="D242" s="16">
        <v>586.14</v>
      </c>
      <c r="E242" s="16">
        <v>168.28</v>
      </c>
      <c r="F242" s="16">
        <v>27.31</v>
      </c>
      <c r="G242" s="16">
        <v>16.690000000000001</v>
      </c>
    </row>
    <row r="243" spans="1:11" ht="21.75" customHeight="1" x14ac:dyDescent="0.25">
      <c r="A243" s="13"/>
      <c r="B243" s="20" t="s">
        <v>28</v>
      </c>
      <c r="C243" s="18">
        <v>622.24</v>
      </c>
      <c r="D243" s="16">
        <v>456.8</v>
      </c>
      <c r="E243" s="16">
        <v>131.13999999999999</v>
      </c>
      <c r="F243" s="16">
        <v>21.29</v>
      </c>
      <c r="G243" s="16">
        <v>13.01</v>
      </c>
    </row>
    <row r="244" spans="1:11" ht="21.75" customHeight="1" x14ac:dyDescent="0.25">
      <c r="A244" s="13"/>
      <c r="B244" s="20" t="s">
        <v>29</v>
      </c>
      <c r="C244" s="18">
        <v>533.39</v>
      </c>
      <c r="D244" s="16">
        <v>391.58</v>
      </c>
      <c r="E244" s="16">
        <v>112.41</v>
      </c>
      <c r="F244" s="16">
        <v>18.25</v>
      </c>
      <c r="G244" s="16">
        <v>11.15</v>
      </c>
    </row>
    <row r="245" spans="1:11" ht="21.75" customHeight="1" x14ac:dyDescent="0.25">
      <c r="A245" s="13"/>
      <c r="B245" s="20" t="s">
        <v>51</v>
      </c>
      <c r="C245" s="18">
        <v>798.42</v>
      </c>
      <c r="D245" s="16">
        <v>586.14</v>
      </c>
      <c r="E245" s="16">
        <v>168.28</v>
      </c>
      <c r="F245" s="16">
        <v>27.31</v>
      </c>
      <c r="G245" s="16">
        <v>16.690000000000001</v>
      </c>
    </row>
    <row r="246" spans="1:11" ht="21.75" customHeight="1" x14ac:dyDescent="0.25">
      <c r="A246" s="13"/>
      <c r="B246" s="20" t="s">
        <v>30</v>
      </c>
      <c r="C246" s="18">
        <v>889.1</v>
      </c>
      <c r="D246" s="16">
        <v>652.71</v>
      </c>
      <c r="E246" s="16">
        <v>187.39</v>
      </c>
      <c r="F246" s="16">
        <v>30.42</v>
      </c>
      <c r="G246" s="16">
        <v>18.579999999999998</v>
      </c>
    </row>
    <row r="247" spans="1:11" ht="21.75" customHeight="1" x14ac:dyDescent="0.25">
      <c r="A247" s="13"/>
      <c r="B247" s="20" t="s">
        <v>37</v>
      </c>
      <c r="C247" s="18">
        <v>1046.1999999999998</v>
      </c>
      <c r="D247" s="16">
        <v>768.05</v>
      </c>
      <c r="E247" s="16">
        <v>220.5</v>
      </c>
      <c r="F247" s="16">
        <v>35.79</v>
      </c>
      <c r="G247" s="16">
        <v>21.86</v>
      </c>
    </row>
    <row r="248" spans="1:11" ht="21.75" customHeight="1" x14ac:dyDescent="0.25">
      <c r="A248" s="13"/>
      <c r="B248" s="20" t="s">
        <v>44</v>
      </c>
      <c r="C248" s="18">
        <v>1125.1400000000001</v>
      </c>
      <c r="D248" s="16">
        <v>826</v>
      </c>
      <c r="E248" s="16">
        <v>237.13</v>
      </c>
      <c r="F248" s="16">
        <v>38.49</v>
      </c>
      <c r="G248" s="16">
        <v>23.52</v>
      </c>
    </row>
    <row r="249" spans="1:11" ht="21.75" customHeight="1" x14ac:dyDescent="0.25">
      <c r="A249" s="13"/>
      <c r="B249" s="20" t="s">
        <v>46</v>
      </c>
      <c r="C249" s="18">
        <v>749.45</v>
      </c>
      <c r="D249" s="16">
        <v>550.19000000000005</v>
      </c>
      <c r="E249" s="16">
        <v>157.94999999999999</v>
      </c>
      <c r="F249" s="16">
        <v>25.64</v>
      </c>
      <c r="G249" s="16">
        <v>15.67</v>
      </c>
    </row>
    <row r="250" spans="1:11" ht="21.75" customHeight="1" x14ac:dyDescent="0.25">
      <c r="A250" s="13"/>
      <c r="B250" s="20" t="s">
        <v>39</v>
      </c>
      <c r="C250" s="18">
        <v>643.78</v>
      </c>
      <c r="D250" s="16">
        <v>472.62</v>
      </c>
      <c r="E250" s="16">
        <v>135.68</v>
      </c>
      <c r="F250" s="16">
        <v>22.03</v>
      </c>
      <c r="G250" s="16">
        <v>13.45</v>
      </c>
    </row>
    <row r="251" spans="1:11" ht="21.75" customHeight="1" x14ac:dyDescent="0.25">
      <c r="A251" s="13"/>
      <c r="B251" s="20" t="s">
        <v>52</v>
      </c>
      <c r="C251" s="18">
        <v>1654.5700000000002</v>
      </c>
      <c r="D251" s="16">
        <v>1262.68</v>
      </c>
      <c r="E251" s="16">
        <v>362.39</v>
      </c>
      <c r="F251" s="16">
        <v>20</v>
      </c>
      <c r="G251" s="16">
        <v>9.5</v>
      </c>
    </row>
    <row r="252" spans="1:11" ht="39" customHeight="1" thickBot="1" x14ac:dyDescent="0.3">
      <c r="A252" s="13"/>
      <c r="B252" s="21" t="s">
        <v>31</v>
      </c>
      <c r="C252" s="23">
        <v>525.68000000000006</v>
      </c>
      <c r="D252" s="16">
        <v>385.97</v>
      </c>
      <c r="E252" s="16">
        <v>110.74</v>
      </c>
      <c r="F252" s="16">
        <v>17.98</v>
      </c>
      <c r="G252" s="16">
        <v>10.99</v>
      </c>
    </row>
    <row r="253" spans="1:11" ht="21.75" customHeight="1" x14ac:dyDescent="0.25">
      <c r="A253" s="13"/>
      <c r="B253" s="146" t="s">
        <v>32</v>
      </c>
      <c r="C253" s="147"/>
      <c r="D253" s="147"/>
      <c r="E253" s="147"/>
      <c r="F253" s="147"/>
      <c r="G253" s="148"/>
    </row>
    <row r="254" spans="1:11" ht="21.75" customHeight="1" x14ac:dyDescent="0.25">
      <c r="A254" s="13"/>
      <c r="B254" s="14" t="s">
        <v>36</v>
      </c>
      <c r="C254" s="15">
        <v>2173.4</v>
      </c>
      <c r="D254" s="16">
        <v>1595.55</v>
      </c>
      <c r="E254" s="16">
        <v>458.06</v>
      </c>
      <c r="F254" s="16">
        <v>74.36</v>
      </c>
      <c r="G254" s="16">
        <v>45.43</v>
      </c>
      <c r="H254" s="22"/>
      <c r="I254" s="22"/>
      <c r="J254" s="22"/>
      <c r="K254" s="22"/>
    </row>
    <row r="255" spans="1:11" ht="21.75" customHeight="1" x14ac:dyDescent="0.25">
      <c r="A255" s="13"/>
      <c r="B255" s="14" t="s">
        <v>19</v>
      </c>
      <c r="C255" s="15">
        <v>3277.62</v>
      </c>
      <c r="D255" s="16">
        <v>2406.1999999999998</v>
      </c>
      <c r="E255" s="16">
        <v>690.79</v>
      </c>
      <c r="F255" s="16">
        <v>112.13</v>
      </c>
      <c r="G255" s="16">
        <v>68.5</v>
      </c>
      <c r="H255" s="22"/>
      <c r="I255" s="22"/>
      <c r="J255" s="22"/>
      <c r="K255" s="22"/>
    </row>
    <row r="256" spans="1:11" ht="21.75" customHeight="1" x14ac:dyDescent="0.25">
      <c r="A256" s="13"/>
      <c r="B256" s="17" t="s">
        <v>27</v>
      </c>
      <c r="C256" s="18">
        <v>2315.42</v>
      </c>
      <c r="D256" s="16">
        <v>1699.81</v>
      </c>
      <c r="E256" s="16">
        <v>488</v>
      </c>
      <c r="F256" s="16">
        <v>79.209999999999994</v>
      </c>
      <c r="G256" s="16">
        <v>48.4</v>
      </c>
      <c r="H256" s="22"/>
      <c r="I256" s="22"/>
      <c r="J256" s="22"/>
      <c r="K256" s="22"/>
    </row>
    <row r="257" spans="1:15" ht="21.75" customHeight="1" x14ac:dyDescent="0.25">
      <c r="A257" s="13"/>
      <c r="B257" s="20" t="s">
        <v>28</v>
      </c>
      <c r="C257" s="18">
        <v>1804.48</v>
      </c>
      <c r="D257" s="16">
        <v>1324.72</v>
      </c>
      <c r="E257" s="16">
        <v>380.31</v>
      </c>
      <c r="F257" s="16">
        <v>61.74</v>
      </c>
      <c r="G257" s="16">
        <v>37.71</v>
      </c>
      <c r="H257" s="22"/>
      <c r="I257" s="22"/>
      <c r="J257" s="22"/>
      <c r="K257" s="22"/>
    </row>
    <row r="258" spans="1:15" ht="21.75" customHeight="1" x14ac:dyDescent="0.25">
      <c r="A258" s="13"/>
      <c r="B258" s="20" t="s">
        <v>29</v>
      </c>
      <c r="C258" s="18">
        <v>1546.84</v>
      </c>
      <c r="D258" s="16">
        <v>1135.57</v>
      </c>
      <c r="E258" s="16">
        <v>326.02</v>
      </c>
      <c r="F258" s="16">
        <v>52.92</v>
      </c>
      <c r="G258" s="16">
        <v>32.33</v>
      </c>
      <c r="H258" s="22"/>
      <c r="I258" s="22"/>
      <c r="J258" s="22"/>
      <c r="K258" s="22"/>
    </row>
    <row r="259" spans="1:15" ht="21.75" customHeight="1" x14ac:dyDescent="0.25">
      <c r="A259" s="13"/>
      <c r="B259" s="20" t="s">
        <v>51</v>
      </c>
      <c r="C259" s="18">
        <v>2315.42</v>
      </c>
      <c r="D259" s="16">
        <v>1699.81</v>
      </c>
      <c r="E259" s="16">
        <v>488</v>
      </c>
      <c r="F259" s="16">
        <v>79.209999999999994</v>
      </c>
      <c r="G259" s="16">
        <v>48.4</v>
      </c>
      <c r="H259" s="22"/>
      <c r="I259" s="22"/>
      <c r="J259" s="22"/>
      <c r="K259" s="22"/>
    </row>
    <row r="260" spans="1:15" ht="21.75" customHeight="1" x14ac:dyDescent="0.25">
      <c r="A260" s="13"/>
      <c r="B260" s="20" t="s">
        <v>30</v>
      </c>
      <c r="C260" s="18">
        <v>2578.39</v>
      </c>
      <c r="D260" s="16">
        <v>1892.86</v>
      </c>
      <c r="E260" s="16">
        <v>543.42999999999995</v>
      </c>
      <c r="F260" s="16">
        <v>88.21</v>
      </c>
      <c r="G260" s="16">
        <v>53.89</v>
      </c>
      <c r="H260" s="22"/>
      <c r="I260" s="22"/>
      <c r="J260" s="22"/>
      <c r="K260" s="22"/>
    </row>
    <row r="261" spans="1:15" ht="21.75" customHeight="1" x14ac:dyDescent="0.25">
      <c r="A261" s="13"/>
      <c r="B261" s="20" t="s">
        <v>37</v>
      </c>
      <c r="C261" s="18">
        <v>3033.9700000000003</v>
      </c>
      <c r="D261" s="16">
        <v>2227.3200000000002</v>
      </c>
      <c r="E261" s="16">
        <v>639.44000000000005</v>
      </c>
      <c r="F261" s="16">
        <v>103.8</v>
      </c>
      <c r="G261" s="16">
        <v>63.41</v>
      </c>
      <c r="H261" s="22"/>
      <c r="I261" s="22"/>
      <c r="J261" s="22"/>
      <c r="K261" s="22"/>
    </row>
    <row r="262" spans="1:15" ht="21.75" customHeight="1" x14ac:dyDescent="0.25">
      <c r="A262" s="13"/>
      <c r="B262" s="20" t="s">
        <v>44</v>
      </c>
      <c r="C262" s="18">
        <v>3262.8799999999997</v>
      </c>
      <c r="D262" s="16">
        <v>2395.37</v>
      </c>
      <c r="E262" s="16">
        <v>687.68</v>
      </c>
      <c r="F262" s="16">
        <v>111.63</v>
      </c>
      <c r="G262" s="16">
        <v>68.2</v>
      </c>
      <c r="H262" s="22"/>
      <c r="I262" s="22"/>
      <c r="J262" s="22"/>
      <c r="K262" s="22"/>
    </row>
    <row r="263" spans="1:15" ht="21.75" customHeight="1" x14ac:dyDescent="0.25">
      <c r="A263" s="13"/>
      <c r="B263" s="20" t="s">
        <v>46</v>
      </c>
      <c r="C263" s="18">
        <v>2173.4</v>
      </c>
      <c r="D263" s="16">
        <v>1595.55</v>
      </c>
      <c r="E263" s="16">
        <v>458.06</v>
      </c>
      <c r="F263" s="16">
        <v>74.36</v>
      </c>
      <c r="G263" s="16">
        <v>45.43</v>
      </c>
      <c r="H263" s="22"/>
      <c r="I263" s="22"/>
      <c r="J263" s="22"/>
      <c r="K263" s="22"/>
    </row>
    <row r="264" spans="1:15" ht="21.75" customHeight="1" x14ac:dyDescent="0.25">
      <c r="A264" s="13"/>
      <c r="B264" s="20" t="s">
        <v>39</v>
      </c>
      <c r="C264" s="18">
        <v>1866.9799999999998</v>
      </c>
      <c r="D264" s="16">
        <v>1370.6</v>
      </c>
      <c r="E264" s="16">
        <v>393.49</v>
      </c>
      <c r="F264" s="16">
        <v>63.87</v>
      </c>
      <c r="G264" s="16">
        <v>39.020000000000003</v>
      </c>
      <c r="H264" s="22"/>
      <c r="I264" s="22"/>
      <c r="J264" s="22"/>
      <c r="K264" s="22"/>
    </row>
    <row r="265" spans="1:15" ht="21.75" customHeight="1" x14ac:dyDescent="0.25">
      <c r="A265" s="13"/>
      <c r="B265" s="20" t="s">
        <v>52</v>
      </c>
      <c r="C265" s="18">
        <v>4798.24</v>
      </c>
      <c r="D265" s="16">
        <v>3661.77</v>
      </c>
      <c r="E265" s="16">
        <v>1050.93</v>
      </c>
      <c r="F265" s="16">
        <v>58</v>
      </c>
      <c r="G265" s="16">
        <v>27.54</v>
      </c>
      <c r="H265" s="22"/>
      <c r="I265" s="22"/>
      <c r="J265" s="22"/>
      <c r="K265" s="22"/>
      <c r="L265" s="25"/>
      <c r="M265" s="25"/>
      <c r="N265" s="25"/>
      <c r="O265" s="25"/>
    </row>
    <row r="266" spans="1:15" ht="28.5" customHeight="1" x14ac:dyDescent="0.25">
      <c r="A266" s="13"/>
      <c r="B266" s="21" t="s">
        <v>57</v>
      </c>
      <c r="C266" s="23">
        <v>1524.47</v>
      </c>
      <c r="D266" s="16">
        <v>1119.31</v>
      </c>
      <c r="E266" s="16">
        <v>321.14999999999998</v>
      </c>
      <c r="F266" s="16">
        <v>52.15</v>
      </c>
      <c r="G266" s="16">
        <v>31.86</v>
      </c>
      <c r="H266" s="22"/>
      <c r="I266" s="22"/>
      <c r="J266" s="22"/>
      <c r="K266" s="22"/>
      <c r="L266" s="25"/>
      <c r="M266" s="25"/>
      <c r="N266" s="25"/>
      <c r="O266" s="25"/>
    </row>
    <row r="267" spans="1:15" ht="21.75" customHeight="1" x14ac:dyDescent="0.25">
      <c r="A267" s="13"/>
      <c r="B267" s="132" t="s">
        <v>58</v>
      </c>
      <c r="C267" s="133"/>
      <c r="D267" s="133"/>
      <c r="E267" s="133"/>
      <c r="F267" s="133"/>
      <c r="G267" s="134"/>
      <c r="L267" s="25"/>
      <c r="M267" s="25"/>
      <c r="N267" s="25"/>
      <c r="O267" s="25"/>
    </row>
    <row r="268" spans="1:15" ht="21.75" customHeight="1" x14ac:dyDescent="0.25">
      <c r="A268" s="13"/>
      <c r="B268" s="17"/>
      <c r="C268" s="23">
        <v>1116.7099999999998</v>
      </c>
      <c r="D268" s="16">
        <v>791.26</v>
      </c>
      <c r="E268" s="16">
        <v>227.07</v>
      </c>
      <c r="F268" s="16">
        <v>75.03</v>
      </c>
      <c r="G268" s="16">
        <v>23.35</v>
      </c>
      <c r="L268" s="25"/>
      <c r="M268" s="25"/>
      <c r="N268" s="25"/>
      <c r="O268" s="25"/>
    </row>
    <row r="269" spans="1:15" ht="21.75" customHeight="1" x14ac:dyDescent="0.3">
      <c r="A269" s="13"/>
      <c r="B269" s="132" t="s">
        <v>40</v>
      </c>
      <c r="C269" s="133"/>
      <c r="D269" s="133"/>
      <c r="E269" s="133"/>
      <c r="F269" s="133"/>
      <c r="G269" s="134"/>
      <c r="L269" s="25"/>
      <c r="M269" s="25"/>
      <c r="N269" s="25"/>
      <c r="O269" s="25"/>
    </row>
    <row r="270" spans="1:15" ht="21.75" customHeight="1" x14ac:dyDescent="0.25">
      <c r="A270" s="13"/>
      <c r="B270" s="17" t="s">
        <v>41</v>
      </c>
      <c r="C270" s="23">
        <v>282.67</v>
      </c>
      <c r="D270" s="16">
        <v>195.07</v>
      </c>
      <c r="E270" s="16">
        <v>55.99</v>
      </c>
      <c r="F270" s="16">
        <v>25.66</v>
      </c>
      <c r="G270" s="16">
        <v>5.95</v>
      </c>
      <c r="L270" s="25"/>
      <c r="M270" s="25"/>
      <c r="N270" s="25"/>
      <c r="O270" s="25"/>
    </row>
    <row r="271" spans="1:15" ht="21.75" customHeight="1" thickBot="1" x14ac:dyDescent="0.3">
      <c r="A271" s="13"/>
      <c r="B271" s="17" t="s">
        <v>54</v>
      </c>
      <c r="C271" s="23">
        <v>348.46</v>
      </c>
      <c r="D271" s="16">
        <v>243.84</v>
      </c>
      <c r="E271" s="16">
        <v>69.97</v>
      </c>
      <c r="F271" s="16">
        <v>27.33</v>
      </c>
      <c r="G271" s="16">
        <v>7.32</v>
      </c>
    </row>
    <row r="272" spans="1:15" ht="21.75" customHeight="1" thickBot="1" x14ac:dyDescent="0.25">
      <c r="A272" s="143" t="s">
        <v>59</v>
      </c>
      <c r="B272" s="144"/>
      <c r="C272" s="144"/>
      <c r="D272" s="144"/>
      <c r="E272" s="144"/>
      <c r="F272" s="144"/>
      <c r="G272" s="145"/>
    </row>
    <row r="273" spans="1:7" ht="21.75" customHeight="1" x14ac:dyDescent="0.25">
      <c r="A273" s="13"/>
      <c r="B273" s="146" t="s">
        <v>18</v>
      </c>
      <c r="C273" s="147"/>
      <c r="D273" s="147"/>
      <c r="E273" s="147"/>
      <c r="F273" s="147"/>
      <c r="G273" s="148"/>
    </row>
    <row r="274" spans="1:7" ht="21.75" customHeight="1" x14ac:dyDescent="0.25">
      <c r="A274" s="13"/>
      <c r="B274" s="14" t="s">
        <v>36</v>
      </c>
      <c r="C274" s="15">
        <v>726.61</v>
      </c>
      <c r="D274" s="16">
        <v>540.45000000000005</v>
      </c>
      <c r="E274" s="16">
        <v>155.16</v>
      </c>
      <c r="F274" s="16">
        <v>25.64</v>
      </c>
      <c r="G274" s="16">
        <v>5.36</v>
      </c>
    </row>
    <row r="275" spans="1:7" ht="21.75" customHeight="1" x14ac:dyDescent="0.25">
      <c r="A275" s="13"/>
      <c r="B275" s="14" t="s">
        <v>19</v>
      </c>
      <c r="C275" s="15">
        <v>1095.79</v>
      </c>
      <c r="D275" s="16">
        <v>815.04</v>
      </c>
      <c r="E275" s="16">
        <v>233.99</v>
      </c>
      <c r="F275" s="16">
        <v>38.67</v>
      </c>
      <c r="G275" s="16">
        <v>8.09</v>
      </c>
    </row>
    <row r="276" spans="1:7" ht="21.75" customHeight="1" x14ac:dyDescent="0.25">
      <c r="A276" s="13"/>
      <c r="B276" s="14" t="s">
        <v>20</v>
      </c>
      <c r="C276" s="15">
        <v>827.36</v>
      </c>
      <c r="D276" s="16">
        <v>615.38</v>
      </c>
      <c r="E276" s="16">
        <v>176.67</v>
      </c>
      <c r="F276" s="16">
        <v>29.2</v>
      </c>
      <c r="G276" s="16">
        <v>6.11</v>
      </c>
    </row>
    <row r="277" spans="1:7" ht="21.75" customHeight="1" x14ac:dyDescent="0.25">
      <c r="A277" s="13"/>
      <c r="B277" s="14" t="s">
        <v>26</v>
      </c>
      <c r="C277" s="15">
        <v>774.1</v>
      </c>
      <c r="D277" s="16">
        <v>575.77</v>
      </c>
      <c r="E277" s="16">
        <v>165.29</v>
      </c>
      <c r="F277" s="16">
        <v>27.32</v>
      </c>
      <c r="G277" s="16">
        <v>5.72</v>
      </c>
    </row>
    <row r="278" spans="1:7" ht="21.75" customHeight="1" x14ac:dyDescent="0.25">
      <c r="A278" s="13"/>
      <c r="B278" s="17" t="s">
        <v>27</v>
      </c>
      <c r="C278" s="18">
        <v>774.09999999999991</v>
      </c>
      <c r="D278" s="16">
        <v>575.77</v>
      </c>
      <c r="E278" s="16">
        <v>165.3</v>
      </c>
      <c r="F278" s="16">
        <v>27.31</v>
      </c>
      <c r="G278" s="16">
        <v>5.72</v>
      </c>
    </row>
    <row r="279" spans="1:7" ht="21.75" customHeight="1" x14ac:dyDescent="0.25">
      <c r="A279" s="13"/>
      <c r="B279" s="20" t="s">
        <v>28</v>
      </c>
      <c r="C279" s="18">
        <v>603.28</v>
      </c>
      <c r="D279" s="16">
        <v>448.72</v>
      </c>
      <c r="E279" s="16">
        <v>128.82</v>
      </c>
      <c r="F279" s="16">
        <v>21.29</v>
      </c>
      <c r="G279" s="16">
        <v>4.45</v>
      </c>
    </row>
    <row r="280" spans="1:7" ht="21.75" customHeight="1" x14ac:dyDescent="0.25">
      <c r="A280" s="13"/>
      <c r="B280" s="20" t="s">
        <v>29</v>
      </c>
      <c r="C280" s="18">
        <v>517.14</v>
      </c>
      <c r="D280" s="16">
        <v>384.65</v>
      </c>
      <c r="E280" s="16">
        <v>110.42</v>
      </c>
      <c r="F280" s="16">
        <v>18.25</v>
      </c>
      <c r="G280" s="16">
        <v>3.82</v>
      </c>
    </row>
    <row r="281" spans="1:7" ht="21.75" customHeight="1" x14ac:dyDescent="0.25">
      <c r="A281" s="13"/>
      <c r="B281" s="20" t="s">
        <v>30</v>
      </c>
      <c r="C281" s="18">
        <v>862.01</v>
      </c>
      <c r="D281" s="16">
        <v>641.16</v>
      </c>
      <c r="E281" s="16">
        <v>184.07</v>
      </c>
      <c r="F281" s="16">
        <v>30.42</v>
      </c>
      <c r="G281" s="16">
        <v>6.36</v>
      </c>
    </row>
    <row r="282" spans="1:7" ht="21.75" customHeight="1" x14ac:dyDescent="0.25">
      <c r="A282" s="13"/>
      <c r="B282" s="20" t="s">
        <v>37</v>
      </c>
      <c r="C282" s="18">
        <v>1014.33</v>
      </c>
      <c r="D282" s="16">
        <v>754.46</v>
      </c>
      <c r="E282" s="16">
        <v>216.59</v>
      </c>
      <c r="F282" s="16">
        <v>35.79</v>
      </c>
      <c r="G282" s="16">
        <v>7.49</v>
      </c>
    </row>
    <row r="283" spans="1:7" ht="21.75" customHeight="1" x14ac:dyDescent="0.25">
      <c r="A283" s="13"/>
      <c r="B283" s="20" t="s">
        <v>44</v>
      </c>
      <c r="C283" s="18">
        <v>1090.8499999999999</v>
      </c>
      <c r="D283" s="16">
        <v>811.38</v>
      </c>
      <c r="E283" s="16">
        <v>232.93</v>
      </c>
      <c r="F283" s="16">
        <v>38.49</v>
      </c>
      <c r="G283" s="16">
        <v>8.0500000000000007</v>
      </c>
    </row>
    <row r="284" spans="1:7" ht="21.75" customHeight="1" x14ac:dyDescent="0.25">
      <c r="A284" s="13"/>
      <c r="B284" s="20" t="s">
        <v>51</v>
      </c>
      <c r="C284" s="18">
        <v>774.09999999999991</v>
      </c>
      <c r="D284" s="16">
        <v>575.77</v>
      </c>
      <c r="E284" s="16">
        <v>165.3</v>
      </c>
      <c r="F284" s="16">
        <v>27.31</v>
      </c>
      <c r="G284" s="16">
        <v>5.72</v>
      </c>
    </row>
    <row r="285" spans="1:7" ht="21.75" customHeight="1" x14ac:dyDescent="0.25">
      <c r="A285" s="13"/>
      <c r="B285" s="20" t="s">
        <v>39</v>
      </c>
      <c r="C285" s="18">
        <v>624.17999999999995</v>
      </c>
      <c r="D285" s="16">
        <v>464.26</v>
      </c>
      <c r="E285" s="16">
        <v>133.28</v>
      </c>
      <c r="F285" s="16">
        <v>22.03</v>
      </c>
      <c r="G285" s="16">
        <v>4.6100000000000003</v>
      </c>
    </row>
    <row r="286" spans="1:7" s="27" customFormat="1" ht="21.75" customHeight="1" x14ac:dyDescent="0.25">
      <c r="A286" s="13"/>
      <c r="B286" s="20" t="s">
        <v>52</v>
      </c>
      <c r="C286" s="18">
        <v>1355.3899999999999</v>
      </c>
      <c r="D286" s="16">
        <v>1013.93</v>
      </c>
      <c r="E286" s="16">
        <v>291</v>
      </c>
      <c r="F286" s="16">
        <v>20</v>
      </c>
      <c r="G286" s="16">
        <v>30.46</v>
      </c>
    </row>
    <row r="287" spans="1:7" ht="37.5" customHeight="1" thickBot="1" x14ac:dyDescent="0.3">
      <c r="A287" s="13"/>
      <c r="B287" s="21" t="s">
        <v>31</v>
      </c>
      <c r="C287" s="23">
        <v>509.65999999999997</v>
      </c>
      <c r="D287" s="16">
        <v>379.14</v>
      </c>
      <c r="E287" s="16">
        <v>108.78</v>
      </c>
      <c r="F287" s="16">
        <v>17.98</v>
      </c>
      <c r="G287" s="16">
        <v>3.76</v>
      </c>
    </row>
    <row r="288" spans="1:7" ht="21.75" customHeight="1" x14ac:dyDescent="0.25">
      <c r="A288" s="13"/>
      <c r="B288" s="146" t="s">
        <v>32</v>
      </c>
      <c r="C288" s="147"/>
      <c r="D288" s="147"/>
      <c r="E288" s="147"/>
      <c r="F288" s="147"/>
      <c r="G288" s="148"/>
    </row>
    <row r="289" spans="1:15" ht="21.75" customHeight="1" x14ac:dyDescent="0.25">
      <c r="A289" s="13"/>
      <c r="B289" s="14" t="s">
        <v>36</v>
      </c>
      <c r="C289" s="15">
        <v>2107.1799999999998</v>
      </c>
      <c r="D289" s="16">
        <v>1567.31</v>
      </c>
      <c r="E289" s="16">
        <v>449.95</v>
      </c>
      <c r="F289" s="16">
        <v>74.36</v>
      </c>
      <c r="G289" s="16">
        <v>15.56</v>
      </c>
      <c r="H289" s="22"/>
      <c r="I289" s="22"/>
      <c r="J289" s="22"/>
      <c r="K289" s="22"/>
    </row>
    <row r="290" spans="1:15" ht="21.75" customHeight="1" x14ac:dyDescent="0.25">
      <c r="A290" s="13"/>
      <c r="B290" s="14" t="s">
        <v>19</v>
      </c>
      <c r="C290" s="15">
        <v>3177.7700000000004</v>
      </c>
      <c r="D290" s="16">
        <v>2363.61</v>
      </c>
      <c r="E290" s="16">
        <v>678.57</v>
      </c>
      <c r="F290" s="16">
        <v>112.13</v>
      </c>
      <c r="G290" s="16">
        <v>23.46</v>
      </c>
      <c r="H290" s="22"/>
      <c r="I290" s="22"/>
      <c r="J290" s="22"/>
      <c r="K290" s="22"/>
    </row>
    <row r="291" spans="1:15" ht="21.75" customHeight="1" x14ac:dyDescent="0.25">
      <c r="A291" s="13"/>
      <c r="B291" s="14" t="s">
        <v>20</v>
      </c>
      <c r="C291" s="15">
        <v>2399.3200000000002</v>
      </c>
      <c r="D291" s="16">
        <v>1784.6</v>
      </c>
      <c r="E291" s="16">
        <v>512.34</v>
      </c>
      <c r="F291" s="16">
        <v>84.67</v>
      </c>
      <c r="G291" s="16">
        <v>17.71</v>
      </c>
      <c r="H291" s="22"/>
      <c r="I291" s="22"/>
      <c r="J291" s="22"/>
      <c r="K291" s="22"/>
    </row>
    <row r="292" spans="1:15" ht="21.75" customHeight="1" x14ac:dyDescent="0.25">
      <c r="A292" s="13"/>
      <c r="B292" s="14" t="s">
        <v>26</v>
      </c>
      <c r="C292" s="15">
        <v>2244.8700000000003</v>
      </c>
      <c r="D292" s="16">
        <v>1669.73</v>
      </c>
      <c r="E292" s="16">
        <v>479.36</v>
      </c>
      <c r="F292" s="16">
        <v>79.209999999999994</v>
      </c>
      <c r="G292" s="16">
        <v>16.57</v>
      </c>
      <c r="H292" s="22"/>
      <c r="I292" s="22"/>
      <c r="J292" s="22"/>
      <c r="K292" s="22"/>
    </row>
    <row r="293" spans="1:15" ht="21.75" customHeight="1" x14ac:dyDescent="0.25">
      <c r="A293" s="13"/>
      <c r="B293" s="17" t="s">
        <v>27</v>
      </c>
      <c r="C293" s="18">
        <v>2244.8700000000003</v>
      </c>
      <c r="D293" s="16">
        <v>1669.73</v>
      </c>
      <c r="E293" s="16">
        <v>479.36</v>
      </c>
      <c r="F293" s="16">
        <v>79.209999999999994</v>
      </c>
      <c r="G293" s="16">
        <v>16.57</v>
      </c>
      <c r="H293" s="22"/>
      <c r="I293" s="22"/>
      <c r="J293" s="22"/>
      <c r="K293" s="22"/>
    </row>
    <row r="294" spans="1:15" ht="21.75" customHeight="1" x14ac:dyDescent="0.25">
      <c r="A294" s="13"/>
      <c r="B294" s="20" t="s">
        <v>28</v>
      </c>
      <c r="C294" s="18">
        <v>1749.51</v>
      </c>
      <c r="D294" s="16">
        <v>1301.28</v>
      </c>
      <c r="E294" s="16">
        <v>373.58</v>
      </c>
      <c r="F294" s="16">
        <v>61.74</v>
      </c>
      <c r="G294" s="16">
        <v>12.91</v>
      </c>
      <c r="H294" s="22"/>
      <c r="I294" s="22"/>
      <c r="J294" s="22"/>
      <c r="K294" s="22"/>
    </row>
    <row r="295" spans="1:15" ht="21.75" customHeight="1" x14ac:dyDescent="0.25">
      <c r="A295" s="13"/>
      <c r="B295" s="20" t="s">
        <v>29</v>
      </c>
      <c r="C295" s="18">
        <v>1499.71</v>
      </c>
      <c r="D295" s="16">
        <v>1115.47</v>
      </c>
      <c r="E295" s="16">
        <v>320.25</v>
      </c>
      <c r="F295" s="16">
        <v>52.92</v>
      </c>
      <c r="G295" s="16">
        <v>11.07</v>
      </c>
      <c r="H295" s="22"/>
      <c r="I295" s="22"/>
      <c r="J295" s="22"/>
      <c r="K295" s="22"/>
    </row>
    <row r="296" spans="1:15" ht="21.75" customHeight="1" x14ac:dyDescent="0.25">
      <c r="A296" s="13"/>
      <c r="B296" s="20" t="s">
        <v>30</v>
      </c>
      <c r="C296" s="18">
        <v>2499.83</v>
      </c>
      <c r="D296" s="16">
        <v>1859.36</v>
      </c>
      <c r="E296" s="16">
        <v>533.80999999999995</v>
      </c>
      <c r="F296" s="16">
        <v>88.21</v>
      </c>
      <c r="G296" s="16">
        <v>18.45</v>
      </c>
      <c r="H296" s="22"/>
      <c r="I296" s="22"/>
      <c r="J296" s="22"/>
      <c r="K296" s="22"/>
    </row>
    <row r="297" spans="1:15" ht="21.75" customHeight="1" x14ac:dyDescent="0.25">
      <c r="A297" s="13"/>
      <c r="B297" s="20" t="s">
        <v>37</v>
      </c>
      <c r="C297" s="18">
        <v>2941.55</v>
      </c>
      <c r="D297" s="16">
        <v>2187.9</v>
      </c>
      <c r="E297" s="16">
        <v>628.13</v>
      </c>
      <c r="F297" s="16">
        <v>103.8</v>
      </c>
      <c r="G297" s="16">
        <v>21.72</v>
      </c>
      <c r="H297" s="22"/>
      <c r="I297" s="22"/>
      <c r="J297" s="22"/>
      <c r="K297" s="22"/>
    </row>
    <row r="298" spans="1:15" ht="21.75" customHeight="1" x14ac:dyDescent="0.25">
      <c r="A298" s="13"/>
      <c r="B298" s="20" t="s">
        <v>44</v>
      </c>
      <c r="C298" s="18">
        <v>3163.48</v>
      </c>
      <c r="D298" s="16">
        <v>2352.98</v>
      </c>
      <c r="E298" s="16">
        <v>675.51</v>
      </c>
      <c r="F298" s="16">
        <v>111.63</v>
      </c>
      <c r="G298" s="16">
        <v>23.36</v>
      </c>
      <c r="H298" s="22"/>
      <c r="I298" s="22"/>
      <c r="J298" s="22"/>
      <c r="K298" s="22"/>
    </row>
    <row r="299" spans="1:15" ht="21.75" customHeight="1" x14ac:dyDescent="0.25">
      <c r="A299" s="13"/>
      <c r="B299" s="20" t="s">
        <v>51</v>
      </c>
      <c r="C299" s="18">
        <v>2244.8700000000003</v>
      </c>
      <c r="D299" s="16">
        <v>1669.73</v>
      </c>
      <c r="E299" s="16">
        <v>479.36</v>
      </c>
      <c r="F299" s="16">
        <v>79.209999999999994</v>
      </c>
      <c r="G299" s="16">
        <v>16.57</v>
      </c>
      <c r="H299" s="22"/>
      <c r="I299" s="22"/>
      <c r="J299" s="22"/>
      <c r="K299" s="22"/>
    </row>
    <row r="300" spans="1:15" ht="21.75" customHeight="1" x14ac:dyDescent="0.25">
      <c r="A300" s="13"/>
      <c r="B300" s="20" t="s">
        <v>39</v>
      </c>
      <c r="C300" s="18">
        <v>1810.0899999999997</v>
      </c>
      <c r="D300" s="16">
        <v>1346.34</v>
      </c>
      <c r="E300" s="16">
        <v>386.52</v>
      </c>
      <c r="F300" s="16">
        <v>63.87</v>
      </c>
      <c r="G300" s="16">
        <v>13.36</v>
      </c>
      <c r="H300" s="22"/>
      <c r="I300" s="22"/>
      <c r="J300" s="22"/>
      <c r="K300" s="22"/>
    </row>
    <row r="301" spans="1:15" s="27" customFormat="1" ht="21.75" customHeight="1" x14ac:dyDescent="0.25">
      <c r="A301" s="13"/>
      <c r="B301" s="20" t="s">
        <v>52</v>
      </c>
      <c r="C301" s="18">
        <v>3930.63</v>
      </c>
      <c r="D301" s="16">
        <v>2940.4</v>
      </c>
      <c r="E301" s="16">
        <v>843.9</v>
      </c>
      <c r="F301" s="16">
        <v>58</v>
      </c>
      <c r="G301" s="16">
        <v>88.33</v>
      </c>
      <c r="H301" s="28"/>
      <c r="I301" s="28"/>
      <c r="J301" s="28"/>
      <c r="K301" s="28"/>
      <c r="L301" s="25"/>
      <c r="M301" s="2"/>
      <c r="N301" s="2"/>
      <c r="O301" s="25"/>
    </row>
    <row r="302" spans="1:15" ht="33.75" customHeight="1" x14ac:dyDescent="0.25">
      <c r="A302" s="13"/>
      <c r="B302" s="21" t="s">
        <v>57</v>
      </c>
      <c r="C302" s="23">
        <v>1478.0200000000002</v>
      </c>
      <c r="D302" s="16">
        <v>1099.5</v>
      </c>
      <c r="E302" s="16">
        <v>315.45999999999998</v>
      </c>
      <c r="F302" s="16">
        <v>52.15</v>
      </c>
      <c r="G302" s="16">
        <v>10.91</v>
      </c>
      <c r="H302" s="22"/>
      <c r="I302" s="22"/>
      <c r="J302" s="22"/>
      <c r="K302" s="22"/>
      <c r="L302" s="25"/>
      <c r="M302" s="25"/>
      <c r="N302" s="25"/>
      <c r="O302" s="25"/>
    </row>
    <row r="303" spans="1:15" ht="21.75" customHeight="1" x14ac:dyDescent="0.25">
      <c r="A303" s="13"/>
      <c r="B303" s="132" t="s">
        <v>58</v>
      </c>
      <c r="C303" s="133"/>
      <c r="D303" s="133"/>
      <c r="E303" s="133"/>
      <c r="F303" s="133"/>
      <c r="G303" s="134"/>
      <c r="L303" s="25"/>
      <c r="M303" s="25"/>
      <c r="N303" s="25"/>
      <c r="O303" s="25"/>
    </row>
    <row r="304" spans="1:15" ht="21.75" customHeight="1" x14ac:dyDescent="0.25">
      <c r="A304" s="13"/>
      <c r="B304" s="17"/>
      <c r="C304" s="23">
        <v>1083.3399999999999</v>
      </c>
      <c r="D304" s="16">
        <v>777.26</v>
      </c>
      <c r="E304" s="16">
        <v>223.05</v>
      </c>
      <c r="F304" s="16">
        <v>75.03</v>
      </c>
      <c r="G304" s="16">
        <v>8</v>
      </c>
      <c r="L304" s="25"/>
      <c r="M304" s="25"/>
      <c r="N304" s="25"/>
      <c r="O304" s="25"/>
    </row>
    <row r="305" spans="1:15" ht="21.75" customHeight="1" x14ac:dyDescent="0.3">
      <c r="A305" s="13"/>
      <c r="B305" s="132" t="s">
        <v>40</v>
      </c>
      <c r="C305" s="133"/>
      <c r="D305" s="133"/>
      <c r="E305" s="133"/>
      <c r="F305" s="133"/>
      <c r="G305" s="134"/>
      <c r="L305" s="25"/>
      <c r="M305" s="25"/>
      <c r="N305" s="25"/>
      <c r="O305" s="25"/>
    </row>
    <row r="306" spans="1:15" ht="21.75" customHeight="1" x14ac:dyDescent="0.25">
      <c r="A306" s="13"/>
      <c r="B306" s="17" t="s">
        <v>41</v>
      </c>
      <c r="C306" s="23">
        <v>274.32000000000005</v>
      </c>
      <c r="D306" s="16">
        <v>191.62</v>
      </c>
      <c r="E306" s="16">
        <v>55</v>
      </c>
      <c r="F306" s="16">
        <v>25.66</v>
      </c>
      <c r="G306" s="16">
        <v>2.04</v>
      </c>
      <c r="L306" s="25"/>
      <c r="M306" s="25"/>
      <c r="N306" s="25"/>
      <c r="O306" s="25"/>
    </row>
    <row r="307" spans="1:15" ht="21.75" customHeight="1" thickBot="1" x14ac:dyDescent="0.3">
      <c r="A307" s="13"/>
      <c r="B307" s="17" t="s">
        <v>54</v>
      </c>
      <c r="C307" s="23">
        <v>338.09999999999997</v>
      </c>
      <c r="D307" s="16">
        <v>239.53</v>
      </c>
      <c r="E307" s="16">
        <v>68.73</v>
      </c>
      <c r="F307" s="16">
        <v>27.33</v>
      </c>
      <c r="G307" s="16">
        <v>2.5099999999999998</v>
      </c>
    </row>
    <row r="308" spans="1:15" ht="21.75" customHeight="1" thickBot="1" x14ac:dyDescent="0.25">
      <c r="A308" s="143" t="s">
        <v>60</v>
      </c>
      <c r="B308" s="144"/>
      <c r="C308" s="144"/>
      <c r="D308" s="144"/>
      <c r="E308" s="144"/>
      <c r="F308" s="144"/>
      <c r="G308" s="145"/>
    </row>
    <row r="309" spans="1:15" ht="21.75" customHeight="1" x14ac:dyDescent="0.25">
      <c r="A309" s="13"/>
      <c r="B309" s="146" t="s">
        <v>18</v>
      </c>
      <c r="C309" s="147"/>
      <c r="D309" s="147"/>
      <c r="E309" s="147"/>
      <c r="F309" s="147"/>
      <c r="G309" s="148"/>
    </row>
    <row r="310" spans="1:15" ht="21.75" customHeight="1" x14ac:dyDescent="0.25">
      <c r="A310" s="13"/>
      <c r="B310" s="14" t="s">
        <v>36</v>
      </c>
      <c r="C310" s="15">
        <v>844.13</v>
      </c>
      <c r="D310" s="16">
        <v>622.25</v>
      </c>
      <c r="E310" s="16">
        <v>178.64</v>
      </c>
      <c r="F310" s="16">
        <v>25.64</v>
      </c>
      <c r="G310" s="16">
        <v>17.600000000000001</v>
      </c>
    </row>
    <row r="311" spans="1:15" ht="21.75" customHeight="1" x14ac:dyDescent="0.25">
      <c r="A311" s="13"/>
      <c r="B311" s="14" t="s">
        <v>19</v>
      </c>
      <c r="C311" s="15">
        <v>1273</v>
      </c>
      <c r="D311" s="16">
        <v>938.39</v>
      </c>
      <c r="E311" s="16">
        <v>269.39999999999998</v>
      </c>
      <c r="F311" s="16">
        <v>38.67</v>
      </c>
      <c r="G311" s="16">
        <v>26.54</v>
      </c>
    </row>
    <row r="312" spans="1:15" ht="21.75" customHeight="1" x14ac:dyDescent="0.25">
      <c r="A312" s="13"/>
      <c r="B312" s="14" t="s">
        <v>20</v>
      </c>
      <c r="C312" s="15">
        <v>961.17</v>
      </c>
      <c r="D312" s="16">
        <v>708.52</v>
      </c>
      <c r="E312" s="16">
        <v>203.41</v>
      </c>
      <c r="F312" s="16">
        <v>29.2</v>
      </c>
      <c r="G312" s="16">
        <v>20.04</v>
      </c>
    </row>
    <row r="313" spans="1:15" ht="21.75" customHeight="1" x14ac:dyDescent="0.25">
      <c r="A313" s="13"/>
      <c r="B313" s="17" t="s">
        <v>27</v>
      </c>
      <c r="C313" s="18">
        <v>899.29</v>
      </c>
      <c r="D313" s="16">
        <v>662.91</v>
      </c>
      <c r="E313" s="16">
        <v>190.32</v>
      </c>
      <c r="F313" s="16">
        <v>27.31</v>
      </c>
      <c r="G313" s="16">
        <v>18.75</v>
      </c>
    </row>
    <row r="314" spans="1:15" ht="21.75" customHeight="1" x14ac:dyDescent="0.25">
      <c r="A314" s="13"/>
      <c r="B314" s="20" t="s">
        <v>37</v>
      </c>
      <c r="C314" s="18">
        <v>1178.3799999999999</v>
      </c>
      <c r="D314" s="16">
        <v>868.64</v>
      </c>
      <c r="E314" s="16">
        <v>249.38</v>
      </c>
      <c r="F314" s="16">
        <v>35.79</v>
      </c>
      <c r="G314" s="16">
        <v>24.57</v>
      </c>
    </row>
    <row r="315" spans="1:15" ht="21.75" customHeight="1" x14ac:dyDescent="0.25">
      <c r="A315" s="13"/>
      <c r="B315" s="20" t="s">
        <v>44</v>
      </c>
      <c r="C315" s="18">
        <v>1267.28</v>
      </c>
      <c r="D315" s="16">
        <v>934.18</v>
      </c>
      <c r="E315" s="16">
        <v>268.19</v>
      </c>
      <c r="F315" s="16">
        <v>38.49</v>
      </c>
      <c r="G315" s="16">
        <v>26.42</v>
      </c>
    </row>
    <row r="316" spans="1:15" ht="21.75" customHeight="1" x14ac:dyDescent="0.25">
      <c r="A316" s="13"/>
      <c r="B316" s="20" t="s">
        <v>51</v>
      </c>
      <c r="C316" s="18">
        <v>899.29</v>
      </c>
      <c r="D316" s="16">
        <v>662.91</v>
      </c>
      <c r="E316" s="16">
        <v>190.32</v>
      </c>
      <c r="F316" s="16">
        <v>27.31</v>
      </c>
      <c r="G316" s="16">
        <v>18.75</v>
      </c>
    </row>
    <row r="317" spans="1:15" ht="21.75" customHeight="1" thickBot="1" x14ac:dyDescent="0.3">
      <c r="A317" s="13"/>
      <c r="B317" s="20" t="s">
        <v>52</v>
      </c>
      <c r="C317" s="18">
        <v>1269.6499999999999</v>
      </c>
      <c r="D317" s="16">
        <v>830.14</v>
      </c>
      <c r="E317" s="16">
        <v>238.25</v>
      </c>
      <c r="F317" s="16">
        <v>20</v>
      </c>
      <c r="G317" s="16">
        <v>181.26</v>
      </c>
      <c r="I317" s="25"/>
      <c r="J317" s="25"/>
      <c r="K317" s="25"/>
      <c r="L317" s="25"/>
    </row>
    <row r="318" spans="1:15" ht="21.75" customHeight="1" x14ac:dyDescent="0.25">
      <c r="A318" s="13"/>
      <c r="B318" s="146" t="s">
        <v>32</v>
      </c>
      <c r="C318" s="147"/>
      <c r="D318" s="147"/>
      <c r="E318" s="147"/>
      <c r="F318" s="147"/>
      <c r="G318" s="148"/>
      <c r="I318" s="25"/>
      <c r="J318" s="25"/>
      <c r="K318" s="25"/>
      <c r="L318" s="25"/>
    </row>
    <row r="319" spans="1:15" ht="21.75" customHeight="1" x14ac:dyDescent="0.25">
      <c r="A319" s="13"/>
      <c r="B319" s="14" t="s">
        <v>36</v>
      </c>
      <c r="C319" s="15">
        <v>2447.9699999999998</v>
      </c>
      <c r="D319" s="16">
        <v>1804.52</v>
      </c>
      <c r="E319" s="16">
        <v>518.04999999999995</v>
      </c>
      <c r="F319" s="16">
        <v>74.36</v>
      </c>
      <c r="G319" s="16">
        <v>51.04</v>
      </c>
      <c r="H319" s="22"/>
      <c r="I319" s="25"/>
      <c r="J319" s="25"/>
      <c r="K319" s="25"/>
      <c r="L319" s="25"/>
    </row>
    <row r="320" spans="1:15" ht="21.75" customHeight="1" x14ac:dyDescent="0.25">
      <c r="A320" s="13"/>
      <c r="B320" s="14" t="s">
        <v>19</v>
      </c>
      <c r="C320" s="15">
        <v>3691.72</v>
      </c>
      <c r="D320" s="16">
        <v>2721.35</v>
      </c>
      <c r="E320" s="16">
        <v>781.27</v>
      </c>
      <c r="F320" s="16">
        <v>112.13</v>
      </c>
      <c r="G320" s="16">
        <v>76.97</v>
      </c>
      <c r="H320" s="22"/>
      <c r="I320" s="25"/>
      <c r="J320" s="25"/>
      <c r="K320" s="25"/>
      <c r="L320" s="25"/>
    </row>
    <row r="321" spans="1:12" ht="21.75" customHeight="1" x14ac:dyDescent="0.25">
      <c r="A321" s="13"/>
      <c r="B321" s="14" t="s">
        <v>20</v>
      </c>
      <c r="C321" s="15">
        <v>2787.3799999999997</v>
      </c>
      <c r="D321" s="16">
        <v>2054.6999999999998</v>
      </c>
      <c r="E321" s="16">
        <v>589.89</v>
      </c>
      <c r="F321" s="16">
        <v>84.67</v>
      </c>
      <c r="G321" s="16">
        <v>58.12</v>
      </c>
      <c r="H321" s="22"/>
      <c r="I321" s="25"/>
      <c r="J321" s="25"/>
      <c r="K321" s="25"/>
      <c r="L321" s="25"/>
    </row>
    <row r="322" spans="1:12" ht="21.75" customHeight="1" x14ac:dyDescent="0.25">
      <c r="A322" s="13"/>
      <c r="B322" s="17" t="s">
        <v>27</v>
      </c>
      <c r="C322" s="18">
        <v>2607.9500000000003</v>
      </c>
      <c r="D322" s="16">
        <v>1922.44</v>
      </c>
      <c r="E322" s="16">
        <v>551.91999999999996</v>
      </c>
      <c r="F322" s="16">
        <v>79.209999999999994</v>
      </c>
      <c r="G322" s="16">
        <v>54.38</v>
      </c>
      <c r="H322" s="22"/>
      <c r="I322" s="25"/>
      <c r="J322" s="25"/>
      <c r="K322" s="25"/>
      <c r="L322" s="25"/>
    </row>
    <row r="323" spans="1:12" ht="21.75" customHeight="1" x14ac:dyDescent="0.25">
      <c r="A323" s="13"/>
      <c r="B323" s="20" t="s">
        <v>37</v>
      </c>
      <c r="C323" s="18">
        <v>3417.28</v>
      </c>
      <c r="D323" s="16">
        <v>2519.04</v>
      </c>
      <c r="E323" s="16">
        <v>723.19</v>
      </c>
      <c r="F323" s="16">
        <v>103.8</v>
      </c>
      <c r="G323" s="16">
        <v>71.25</v>
      </c>
      <c r="H323" s="22"/>
      <c r="I323" s="22"/>
      <c r="J323" s="22"/>
      <c r="K323" s="22"/>
    </row>
    <row r="324" spans="1:12" ht="21.75" customHeight="1" x14ac:dyDescent="0.25">
      <c r="A324" s="13"/>
      <c r="B324" s="20" t="s">
        <v>44</v>
      </c>
      <c r="C324" s="18">
        <v>3675.11</v>
      </c>
      <c r="D324" s="16">
        <v>2709.1</v>
      </c>
      <c r="E324" s="16">
        <v>777.75</v>
      </c>
      <c r="F324" s="16">
        <v>111.63</v>
      </c>
      <c r="G324" s="16">
        <v>76.63</v>
      </c>
      <c r="H324" s="22"/>
      <c r="I324" s="22"/>
      <c r="J324" s="22"/>
      <c r="K324" s="22"/>
    </row>
    <row r="325" spans="1:12" ht="21.75" customHeight="1" x14ac:dyDescent="0.25">
      <c r="A325" s="13"/>
      <c r="B325" s="20" t="s">
        <v>51</v>
      </c>
      <c r="C325" s="18">
        <v>2607.9500000000003</v>
      </c>
      <c r="D325" s="16">
        <v>1922.44</v>
      </c>
      <c r="E325" s="16">
        <v>551.91999999999996</v>
      </c>
      <c r="F325" s="16">
        <v>79.209999999999994</v>
      </c>
      <c r="G325" s="16">
        <v>54.38</v>
      </c>
      <c r="H325" s="22"/>
      <c r="I325" s="22"/>
      <c r="J325" s="22"/>
      <c r="K325" s="22"/>
    </row>
    <row r="326" spans="1:12" ht="21.75" customHeight="1" x14ac:dyDescent="0.25">
      <c r="A326" s="13"/>
      <c r="B326" s="20" t="s">
        <v>52</v>
      </c>
      <c r="C326" s="18">
        <v>3681.99</v>
      </c>
      <c r="D326" s="16">
        <v>2407.41</v>
      </c>
      <c r="E326" s="16">
        <v>690.93</v>
      </c>
      <c r="F326" s="16">
        <v>58</v>
      </c>
      <c r="G326" s="16">
        <v>525.65</v>
      </c>
      <c r="H326" s="22"/>
      <c r="I326" s="22"/>
      <c r="J326" s="22"/>
      <c r="K326" s="22"/>
    </row>
    <row r="327" spans="1:12" ht="21.75" customHeight="1" x14ac:dyDescent="0.25">
      <c r="A327" s="13"/>
      <c r="B327" s="132" t="s">
        <v>34</v>
      </c>
      <c r="C327" s="133"/>
      <c r="D327" s="133"/>
      <c r="E327" s="133"/>
      <c r="F327" s="133"/>
      <c r="G327" s="134"/>
    </row>
    <row r="328" spans="1:12" ht="21.75" customHeight="1" x14ac:dyDescent="0.25">
      <c r="A328" s="13"/>
      <c r="B328" s="17"/>
      <c r="C328" s="23">
        <v>1252.97</v>
      </c>
      <c r="D328" s="16">
        <v>894.89</v>
      </c>
      <c r="E328" s="16">
        <v>256.81</v>
      </c>
      <c r="F328" s="16">
        <v>75.03</v>
      </c>
      <c r="G328" s="16">
        <v>26.24</v>
      </c>
    </row>
    <row r="329" spans="1:12" ht="21.75" customHeight="1" x14ac:dyDescent="0.3">
      <c r="A329" s="13"/>
      <c r="B329" s="132" t="s">
        <v>40</v>
      </c>
      <c r="C329" s="133"/>
      <c r="D329" s="133"/>
      <c r="E329" s="133"/>
      <c r="F329" s="133"/>
      <c r="G329" s="134"/>
    </row>
    <row r="330" spans="1:12" ht="21.75" customHeight="1" x14ac:dyDescent="0.25">
      <c r="A330" s="13"/>
      <c r="B330" s="17" t="s">
        <v>41</v>
      </c>
      <c r="C330" s="23">
        <v>316.29000000000002</v>
      </c>
      <c r="D330" s="16">
        <v>220.62</v>
      </c>
      <c r="E330" s="16">
        <v>63.32</v>
      </c>
      <c r="F330" s="16">
        <v>25.66</v>
      </c>
      <c r="G330" s="16">
        <v>6.69</v>
      </c>
    </row>
    <row r="331" spans="1:12" ht="21.75" customHeight="1" thickBot="1" x14ac:dyDescent="0.3">
      <c r="A331" s="13"/>
      <c r="B331" s="17" t="s">
        <v>54</v>
      </c>
      <c r="C331" s="23">
        <v>390.46999999999997</v>
      </c>
      <c r="D331" s="16">
        <v>275.77999999999997</v>
      </c>
      <c r="E331" s="16">
        <v>79.13</v>
      </c>
      <c r="F331" s="16">
        <v>27.33</v>
      </c>
      <c r="G331" s="16">
        <v>8.23</v>
      </c>
    </row>
    <row r="332" spans="1:12" ht="21.75" customHeight="1" thickBot="1" x14ac:dyDescent="0.25">
      <c r="A332" s="143" t="s">
        <v>61</v>
      </c>
      <c r="B332" s="144"/>
      <c r="C332" s="144"/>
      <c r="D332" s="144"/>
      <c r="E332" s="144"/>
      <c r="F332" s="144"/>
      <c r="G332" s="145"/>
    </row>
    <row r="333" spans="1:12" ht="21.75" customHeight="1" x14ac:dyDescent="0.25">
      <c r="A333" s="13"/>
      <c r="B333" s="146" t="s">
        <v>18</v>
      </c>
      <c r="C333" s="147"/>
      <c r="D333" s="147"/>
      <c r="E333" s="147"/>
      <c r="F333" s="147"/>
      <c r="G333" s="148"/>
    </row>
    <row r="334" spans="1:12" ht="21.75" customHeight="1" x14ac:dyDescent="0.25">
      <c r="A334" s="13"/>
      <c r="B334" s="14" t="s">
        <v>36</v>
      </c>
      <c r="C334" s="15">
        <v>696.83</v>
      </c>
      <c r="D334" s="16">
        <v>508.31</v>
      </c>
      <c r="E334" s="16">
        <v>145.93</v>
      </c>
      <c r="F334" s="16">
        <v>25.64</v>
      </c>
      <c r="G334" s="16">
        <v>16.95</v>
      </c>
    </row>
    <row r="335" spans="1:12" ht="21.75" customHeight="1" x14ac:dyDescent="0.25">
      <c r="A335" s="13"/>
      <c r="B335" s="14" t="s">
        <v>19</v>
      </c>
      <c r="C335" s="15">
        <v>1050.8900000000001</v>
      </c>
      <c r="D335" s="16">
        <v>766.58</v>
      </c>
      <c r="E335" s="16">
        <v>220.08</v>
      </c>
      <c r="F335" s="16">
        <v>38.67</v>
      </c>
      <c r="G335" s="16">
        <v>25.56</v>
      </c>
    </row>
    <row r="336" spans="1:12" ht="21.75" customHeight="1" x14ac:dyDescent="0.25">
      <c r="A336" s="13"/>
      <c r="B336" s="17" t="s">
        <v>27</v>
      </c>
      <c r="C336" s="18">
        <v>742.36999999999989</v>
      </c>
      <c r="D336" s="16">
        <v>541.53</v>
      </c>
      <c r="E336" s="16">
        <v>155.47</v>
      </c>
      <c r="F336" s="16">
        <v>27.31</v>
      </c>
      <c r="G336" s="16">
        <v>18.059999999999999</v>
      </c>
    </row>
    <row r="337" spans="1:11" ht="21.75" customHeight="1" x14ac:dyDescent="0.25">
      <c r="A337" s="13"/>
      <c r="B337" s="20" t="s">
        <v>28</v>
      </c>
      <c r="C337" s="18">
        <v>578.56000000000006</v>
      </c>
      <c r="D337" s="16">
        <v>422.04</v>
      </c>
      <c r="E337" s="16">
        <v>121.16</v>
      </c>
      <c r="F337" s="16">
        <v>21.29</v>
      </c>
      <c r="G337" s="16">
        <v>14.07</v>
      </c>
    </row>
    <row r="338" spans="1:11" ht="21.75" customHeight="1" x14ac:dyDescent="0.25">
      <c r="A338" s="13"/>
      <c r="B338" s="20" t="s">
        <v>29</v>
      </c>
      <c r="C338" s="18">
        <v>495.96</v>
      </c>
      <c r="D338" s="16">
        <v>361.78</v>
      </c>
      <c r="E338" s="16">
        <v>103.86</v>
      </c>
      <c r="F338" s="16">
        <v>18.25</v>
      </c>
      <c r="G338" s="16">
        <v>12.07</v>
      </c>
    </row>
    <row r="339" spans="1:11" ht="21.75" customHeight="1" x14ac:dyDescent="0.25">
      <c r="A339" s="13"/>
      <c r="B339" s="20" t="s">
        <v>30</v>
      </c>
      <c r="C339" s="18">
        <v>826.69999999999993</v>
      </c>
      <c r="D339" s="16">
        <v>603.04</v>
      </c>
      <c r="E339" s="16">
        <v>173.13</v>
      </c>
      <c r="F339" s="16">
        <v>30.42</v>
      </c>
      <c r="G339" s="16">
        <v>20.11</v>
      </c>
    </row>
    <row r="340" spans="1:11" ht="21.75" customHeight="1" x14ac:dyDescent="0.25">
      <c r="A340" s="13"/>
      <c r="B340" s="20" t="s">
        <v>37</v>
      </c>
      <c r="C340" s="18">
        <v>972.77</v>
      </c>
      <c r="D340" s="16">
        <v>709.6</v>
      </c>
      <c r="E340" s="16">
        <v>203.72</v>
      </c>
      <c r="F340" s="16">
        <v>35.79</v>
      </c>
      <c r="G340" s="16">
        <v>23.66</v>
      </c>
    </row>
    <row r="341" spans="1:11" ht="21.75" customHeight="1" x14ac:dyDescent="0.25">
      <c r="A341" s="13"/>
      <c r="B341" s="20" t="s">
        <v>44</v>
      </c>
      <c r="C341" s="18">
        <v>1046.1500000000001</v>
      </c>
      <c r="D341" s="16">
        <v>763.13</v>
      </c>
      <c r="E341" s="16">
        <v>219.08</v>
      </c>
      <c r="F341" s="16">
        <v>38.49</v>
      </c>
      <c r="G341" s="16">
        <v>25.45</v>
      </c>
    </row>
    <row r="342" spans="1:11" ht="21.75" customHeight="1" x14ac:dyDescent="0.25">
      <c r="A342" s="13"/>
      <c r="B342" s="20" t="s">
        <v>46</v>
      </c>
      <c r="C342" s="18">
        <v>696.83</v>
      </c>
      <c r="D342" s="16">
        <v>508.31</v>
      </c>
      <c r="E342" s="16">
        <v>145.93</v>
      </c>
      <c r="F342" s="16">
        <v>25.64</v>
      </c>
      <c r="G342" s="16">
        <v>16.95</v>
      </c>
    </row>
    <row r="343" spans="1:11" ht="21.75" customHeight="1" x14ac:dyDescent="0.25">
      <c r="A343" s="13"/>
      <c r="B343" s="20" t="s">
        <v>39</v>
      </c>
      <c r="C343" s="18">
        <v>598.58999999999992</v>
      </c>
      <c r="D343" s="16">
        <v>436.65</v>
      </c>
      <c r="E343" s="16">
        <v>125.35</v>
      </c>
      <c r="F343" s="16">
        <v>22.03</v>
      </c>
      <c r="G343" s="16">
        <v>14.56</v>
      </c>
    </row>
    <row r="344" spans="1:11" ht="31.5" customHeight="1" thickBot="1" x14ac:dyDescent="0.3">
      <c r="A344" s="13"/>
      <c r="B344" s="21" t="s">
        <v>31</v>
      </c>
      <c r="C344" s="23">
        <v>488.78000000000003</v>
      </c>
      <c r="D344" s="16">
        <v>356.6</v>
      </c>
      <c r="E344" s="16">
        <v>102.31</v>
      </c>
      <c r="F344" s="16">
        <v>17.98</v>
      </c>
      <c r="G344" s="16">
        <v>11.89</v>
      </c>
    </row>
    <row r="345" spans="1:11" ht="21.75" customHeight="1" x14ac:dyDescent="0.25">
      <c r="A345" s="13"/>
      <c r="B345" s="146" t="s">
        <v>32</v>
      </c>
      <c r="C345" s="147"/>
      <c r="D345" s="147"/>
      <c r="E345" s="147"/>
      <c r="F345" s="147"/>
      <c r="G345" s="148"/>
    </row>
    <row r="346" spans="1:11" ht="21.75" customHeight="1" x14ac:dyDescent="0.25">
      <c r="A346" s="13"/>
      <c r="B346" s="14" t="s">
        <v>36</v>
      </c>
      <c r="C346" s="15">
        <v>2020.83</v>
      </c>
      <c r="D346" s="16">
        <v>1474.12</v>
      </c>
      <c r="E346" s="16">
        <v>423.2</v>
      </c>
      <c r="F346" s="16">
        <v>74.36</v>
      </c>
      <c r="G346" s="16">
        <v>49.15</v>
      </c>
      <c r="H346" s="22"/>
      <c r="I346" s="22"/>
      <c r="J346" s="22"/>
      <c r="K346" s="22"/>
    </row>
    <row r="347" spans="1:11" ht="21.75" customHeight="1" x14ac:dyDescent="0.25">
      <c r="A347" s="13"/>
      <c r="B347" s="14" t="s">
        <v>19</v>
      </c>
      <c r="C347" s="15">
        <v>3047.55</v>
      </c>
      <c r="D347" s="16">
        <v>2223.0700000000002</v>
      </c>
      <c r="E347" s="16">
        <v>638.22</v>
      </c>
      <c r="F347" s="16">
        <v>112.13</v>
      </c>
      <c r="G347" s="16">
        <v>74.13</v>
      </c>
      <c r="H347" s="22"/>
      <c r="I347" s="22"/>
      <c r="J347" s="22"/>
      <c r="K347" s="22"/>
    </row>
    <row r="348" spans="1:11" ht="21.75" customHeight="1" x14ac:dyDescent="0.25">
      <c r="A348" s="13"/>
      <c r="B348" s="17" t="s">
        <v>27</v>
      </c>
      <c r="C348" s="18">
        <v>2152.89</v>
      </c>
      <c r="D348" s="16">
        <v>1570.45</v>
      </c>
      <c r="E348" s="16">
        <v>450.86</v>
      </c>
      <c r="F348" s="16">
        <v>79.209999999999994</v>
      </c>
      <c r="G348" s="16">
        <v>52.37</v>
      </c>
      <c r="H348" s="22"/>
      <c r="I348" s="22"/>
      <c r="J348" s="22"/>
      <c r="K348" s="22"/>
    </row>
    <row r="349" spans="1:11" ht="21.75" customHeight="1" x14ac:dyDescent="0.25">
      <c r="A349" s="13"/>
      <c r="B349" s="20" t="s">
        <v>28</v>
      </c>
      <c r="C349" s="18">
        <v>1677.82</v>
      </c>
      <c r="D349" s="16">
        <v>1223.9000000000001</v>
      </c>
      <c r="E349" s="16">
        <v>351.37</v>
      </c>
      <c r="F349" s="16">
        <v>61.74</v>
      </c>
      <c r="G349" s="16">
        <v>40.81</v>
      </c>
      <c r="H349" s="22"/>
      <c r="I349" s="22"/>
      <c r="J349" s="22"/>
      <c r="K349" s="22"/>
    </row>
    <row r="350" spans="1:11" ht="21.75" customHeight="1" x14ac:dyDescent="0.25">
      <c r="A350" s="13"/>
      <c r="B350" s="20" t="s">
        <v>29</v>
      </c>
      <c r="C350" s="18">
        <v>1438.2500000000002</v>
      </c>
      <c r="D350" s="16">
        <v>1049.1500000000001</v>
      </c>
      <c r="E350" s="16">
        <v>301.2</v>
      </c>
      <c r="F350" s="16">
        <v>52.92</v>
      </c>
      <c r="G350" s="16">
        <v>34.979999999999997</v>
      </c>
      <c r="H350" s="22"/>
      <c r="I350" s="22"/>
      <c r="J350" s="22"/>
      <c r="K350" s="22"/>
    </row>
    <row r="351" spans="1:11" ht="21.75" customHeight="1" x14ac:dyDescent="0.25">
      <c r="A351" s="13"/>
      <c r="B351" s="20" t="s">
        <v>30</v>
      </c>
      <c r="C351" s="18">
        <v>2397.39</v>
      </c>
      <c r="D351" s="16">
        <v>1748.8</v>
      </c>
      <c r="E351" s="16">
        <v>502.07</v>
      </c>
      <c r="F351" s="16">
        <v>88.21</v>
      </c>
      <c r="G351" s="16">
        <v>58.31</v>
      </c>
      <c r="H351" s="22"/>
      <c r="I351" s="22"/>
      <c r="J351" s="22"/>
      <c r="K351" s="22"/>
    </row>
    <row r="352" spans="1:11" ht="21.75" customHeight="1" x14ac:dyDescent="0.25">
      <c r="A352" s="13"/>
      <c r="B352" s="20" t="s">
        <v>37</v>
      </c>
      <c r="C352" s="18">
        <v>2821.01</v>
      </c>
      <c r="D352" s="16">
        <v>2057.81</v>
      </c>
      <c r="E352" s="16">
        <v>590.78</v>
      </c>
      <c r="F352" s="16">
        <v>103.8</v>
      </c>
      <c r="G352" s="16">
        <v>68.62</v>
      </c>
      <c r="H352" s="22"/>
      <c r="I352" s="22"/>
      <c r="J352" s="22"/>
      <c r="K352" s="22"/>
    </row>
    <row r="353" spans="1:11" ht="21.75" customHeight="1" x14ac:dyDescent="0.25">
      <c r="A353" s="13"/>
      <c r="B353" s="20" t="s">
        <v>44</v>
      </c>
      <c r="C353" s="18">
        <v>3033.8500000000004</v>
      </c>
      <c r="D353" s="16">
        <v>2213.0700000000002</v>
      </c>
      <c r="E353" s="16">
        <v>635.35</v>
      </c>
      <c r="F353" s="16">
        <v>111.63</v>
      </c>
      <c r="G353" s="16">
        <v>73.8</v>
      </c>
      <c r="H353" s="22"/>
      <c r="I353" s="22"/>
      <c r="J353" s="22"/>
      <c r="K353" s="22"/>
    </row>
    <row r="354" spans="1:11" ht="21.75" customHeight="1" x14ac:dyDescent="0.25">
      <c r="A354" s="13"/>
      <c r="B354" s="20" t="s">
        <v>46</v>
      </c>
      <c r="C354" s="18">
        <v>2020.83</v>
      </c>
      <c r="D354" s="16">
        <v>1474.12</v>
      </c>
      <c r="E354" s="16">
        <v>423.2</v>
      </c>
      <c r="F354" s="16">
        <v>74.36</v>
      </c>
      <c r="G354" s="16">
        <v>49.15</v>
      </c>
      <c r="H354" s="22"/>
      <c r="I354" s="22"/>
      <c r="J354" s="22"/>
      <c r="K354" s="22"/>
    </row>
    <row r="355" spans="1:11" ht="21.75" customHeight="1" x14ac:dyDescent="0.25">
      <c r="A355" s="13"/>
      <c r="B355" s="20" t="s">
        <v>39</v>
      </c>
      <c r="C355" s="18">
        <v>1735.9199999999998</v>
      </c>
      <c r="D355" s="16">
        <v>1266.29</v>
      </c>
      <c r="E355" s="16">
        <v>363.54</v>
      </c>
      <c r="F355" s="16">
        <v>63.87</v>
      </c>
      <c r="G355" s="16">
        <v>42.22</v>
      </c>
      <c r="H355" s="22"/>
      <c r="I355" s="22"/>
      <c r="J355" s="22"/>
      <c r="K355" s="22"/>
    </row>
    <row r="356" spans="1:11" ht="21.75" customHeight="1" x14ac:dyDescent="0.25">
      <c r="A356" s="13"/>
      <c r="B356" s="132" t="s">
        <v>58</v>
      </c>
      <c r="C356" s="133"/>
      <c r="D356" s="133"/>
      <c r="E356" s="133"/>
      <c r="F356" s="133"/>
      <c r="G356" s="134"/>
    </row>
    <row r="357" spans="1:11" ht="21.75" customHeight="1" x14ac:dyDescent="0.25">
      <c r="A357" s="13"/>
      <c r="B357" s="17"/>
      <c r="C357" s="23">
        <v>1041.1299999999999</v>
      </c>
      <c r="D357" s="16">
        <v>731.04</v>
      </c>
      <c r="E357" s="16">
        <v>209.79</v>
      </c>
      <c r="F357" s="16">
        <v>75.03</v>
      </c>
      <c r="G357" s="16">
        <v>25.27</v>
      </c>
    </row>
    <row r="358" spans="1:11" ht="21.75" customHeight="1" x14ac:dyDescent="0.3">
      <c r="A358" s="13"/>
      <c r="B358" s="132" t="s">
        <v>40</v>
      </c>
      <c r="C358" s="133"/>
      <c r="D358" s="133"/>
      <c r="E358" s="133"/>
      <c r="F358" s="133"/>
      <c r="G358" s="134"/>
    </row>
    <row r="359" spans="1:11" ht="21.75" customHeight="1" x14ac:dyDescent="0.25">
      <c r="A359" s="13"/>
      <c r="B359" s="17" t="s">
        <v>41</v>
      </c>
      <c r="C359" s="23">
        <v>264.06</v>
      </c>
      <c r="D359" s="16">
        <v>180.23</v>
      </c>
      <c r="E359" s="16">
        <v>51.73</v>
      </c>
      <c r="F359" s="16">
        <v>25.66</v>
      </c>
      <c r="G359" s="16">
        <v>6.44</v>
      </c>
    </row>
    <row r="360" spans="1:11" ht="21.75" customHeight="1" thickBot="1" x14ac:dyDescent="0.3">
      <c r="A360" s="13"/>
      <c r="B360" s="17" t="s">
        <v>54</v>
      </c>
      <c r="C360" s="23">
        <v>325.17</v>
      </c>
      <c r="D360" s="16">
        <v>225.28</v>
      </c>
      <c r="E360" s="16">
        <v>64.64</v>
      </c>
      <c r="F360" s="16">
        <v>27.33</v>
      </c>
      <c r="G360" s="16">
        <v>7.92</v>
      </c>
    </row>
    <row r="361" spans="1:11" ht="21.75" customHeight="1" thickBot="1" x14ac:dyDescent="0.25">
      <c r="A361" s="143" t="s">
        <v>62</v>
      </c>
      <c r="B361" s="144"/>
      <c r="C361" s="144"/>
      <c r="D361" s="144"/>
      <c r="E361" s="144"/>
      <c r="F361" s="144"/>
      <c r="G361" s="145"/>
    </row>
    <row r="362" spans="1:11" ht="21.75" customHeight="1" x14ac:dyDescent="0.25">
      <c r="A362" s="13"/>
      <c r="B362" s="146" t="s">
        <v>18</v>
      </c>
      <c r="C362" s="147"/>
      <c r="D362" s="147"/>
      <c r="E362" s="147"/>
      <c r="F362" s="147"/>
      <c r="G362" s="148"/>
    </row>
    <row r="363" spans="1:11" ht="21.75" customHeight="1" x14ac:dyDescent="0.25">
      <c r="A363" s="13"/>
      <c r="B363" s="14" t="s">
        <v>36</v>
      </c>
      <c r="C363" s="15">
        <v>1017.34</v>
      </c>
      <c r="D363" s="16">
        <v>765.39</v>
      </c>
      <c r="E363" s="16">
        <v>219.73</v>
      </c>
      <c r="F363" s="16">
        <v>25.64</v>
      </c>
      <c r="G363" s="16">
        <v>6.58</v>
      </c>
    </row>
    <row r="364" spans="1:11" ht="21.75" customHeight="1" x14ac:dyDescent="0.25">
      <c r="A364" s="13"/>
      <c r="B364" s="14" t="s">
        <v>19</v>
      </c>
      <c r="C364" s="15">
        <v>1534.2400000000002</v>
      </c>
      <c r="D364" s="16">
        <v>1154.27</v>
      </c>
      <c r="E364" s="16">
        <v>331.38</v>
      </c>
      <c r="F364" s="16">
        <v>38.67</v>
      </c>
      <c r="G364" s="16">
        <v>9.92</v>
      </c>
    </row>
    <row r="365" spans="1:11" ht="21.75" customHeight="1" x14ac:dyDescent="0.25">
      <c r="A365" s="13"/>
      <c r="B365" s="17" t="s">
        <v>27</v>
      </c>
      <c r="C365" s="18">
        <v>1083.83</v>
      </c>
      <c r="D365" s="16">
        <v>815.41</v>
      </c>
      <c r="E365" s="16">
        <v>234.1</v>
      </c>
      <c r="F365" s="16">
        <v>27.31</v>
      </c>
      <c r="G365" s="16">
        <v>7.01</v>
      </c>
    </row>
    <row r="366" spans="1:11" ht="21.75" customHeight="1" x14ac:dyDescent="0.25">
      <c r="A366" s="13"/>
      <c r="B366" s="20" t="s">
        <v>37</v>
      </c>
      <c r="C366" s="18">
        <v>1420.19</v>
      </c>
      <c r="D366" s="16">
        <v>1068.47</v>
      </c>
      <c r="E366" s="16">
        <v>306.74</v>
      </c>
      <c r="F366" s="16">
        <v>35.79</v>
      </c>
      <c r="G366" s="16">
        <v>9.19</v>
      </c>
    </row>
    <row r="367" spans="1:11" ht="21.75" customHeight="1" x14ac:dyDescent="0.25">
      <c r="A367" s="13"/>
      <c r="B367" s="20" t="s">
        <v>46</v>
      </c>
      <c r="C367" s="18">
        <v>1017.34</v>
      </c>
      <c r="D367" s="16">
        <v>765.39</v>
      </c>
      <c r="E367" s="16">
        <v>219.73</v>
      </c>
      <c r="F367" s="16">
        <v>25.64</v>
      </c>
      <c r="G367" s="16">
        <v>6.58</v>
      </c>
    </row>
    <row r="368" spans="1:11" ht="21.75" customHeight="1" x14ac:dyDescent="0.25">
      <c r="A368" s="13"/>
      <c r="B368" s="20" t="s">
        <v>29</v>
      </c>
      <c r="C368" s="18">
        <v>724.06</v>
      </c>
      <c r="D368" s="16">
        <v>544.75</v>
      </c>
      <c r="E368" s="16">
        <v>156.38</v>
      </c>
      <c r="F368" s="16">
        <v>18.25</v>
      </c>
      <c r="G368" s="16">
        <v>4.68</v>
      </c>
    </row>
    <row r="369" spans="1:12" ht="21.75" customHeight="1" x14ac:dyDescent="0.25">
      <c r="A369" s="13"/>
      <c r="B369" s="20" t="s">
        <v>52</v>
      </c>
      <c r="C369" s="18">
        <v>753.9</v>
      </c>
      <c r="D369" s="16">
        <v>562.39</v>
      </c>
      <c r="E369" s="16">
        <v>161.41</v>
      </c>
      <c r="F369" s="16">
        <v>20</v>
      </c>
      <c r="G369" s="16">
        <v>10.1</v>
      </c>
      <c r="I369" s="25"/>
      <c r="J369" s="25"/>
      <c r="K369" s="25"/>
      <c r="L369" s="25"/>
    </row>
    <row r="370" spans="1:12" ht="41.25" customHeight="1" thickBot="1" x14ac:dyDescent="0.3">
      <c r="A370" s="13"/>
      <c r="B370" s="21" t="s">
        <v>57</v>
      </c>
      <c r="C370" s="23">
        <v>713.61</v>
      </c>
      <c r="D370" s="16">
        <v>536.95000000000005</v>
      </c>
      <c r="E370" s="16">
        <v>154.06</v>
      </c>
      <c r="F370" s="16">
        <v>17.98</v>
      </c>
      <c r="G370" s="16">
        <v>4.62</v>
      </c>
      <c r="I370" s="25"/>
      <c r="J370" s="25"/>
      <c r="K370" s="25"/>
      <c r="L370" s="25"/>
    </row>
    <row r="371" spans="1:12" ht="21.75" customHeight="1" x14ac:dyDescent="0.25">
      <c r="A371" s="13"/>
      <c r="B371" s="146" t="s">
        <v>32</v>
      </c>
      <c r="C371" s="147"/>
      <c r="D371" s="147"/>
      <c r="E371" s="147"/>
      <c r="F371" s="147"/>
      <c r="G371" s="148"/>
      <c r="I371" s="25"/>
      <c r="J371" s="25"/>
      <c r="K371" s="25"/>
      <c r="L371" s="25"/>
    </row>
    <row r="372" spans="1:12" ht="21.75" customHeight="1" x14ac:dyDescent="0.25">
      <c r="A372" s="13"/>
      <c r="B372" s="14" t="s">
        <v>36</v>
      </c>
      <c r="C372" s="15">
        <v>2950.32</v>
      </c>
      <c r="D372" s="16">
        <v>2219.65</v>
      </c>
      <c r="E372" s="16">
        <v>637.23</v>
      </c>
      <c r="F372" s="16">
        <v>74.36</v>
      </c>
      <c r="G372" s="16">
        <v>19.079999999999998</v>
      </c>
      <c r="H372" s="22"/>
      <c r="I372" s="25"/>
      <c r="J372" s="25"/>
      <c r="K372" s="25"/>
      <c r="L372" s="25"/>
    </row>
    <row r="373" spans="1:12" ht="21.75" customHeight="1" x14ac:dyDescent="0.25">
      <c r="A373" s="13"/>
      <c r="B373" s="14" t="s">
        <v>19</v>
      </c>
      <c r="C373" s="15">
        <v>4449.2999999999993</v>
      </c>
      <c r="D373" s="16">
        <v>3347.39</v>
      </c>
      <c r="E373" s="16">
        <v>961</v>
      </c>
      <c r="F373" s="16">
        <v>112.13</v>
      </c>
      <c r="G373" s="16">
        <v>28.78</v>
      </c>
      <c r="H373" s="22"/>
      <c r="I373" s="25"/>
      <c r="J373" s="25"/>
      <c r="K373" s="25"/>
      <c r="L373" s="25"/>
    </row>
    <row r="374" spans="1:12" ht="21.75" customHeight="1" x14ac:dyDescent="0.25">
      <c r="A374" s="13"/>
      <c r="B374" s="17" t="s">
        <v>27</v>
      </c>
      <c r="C374" s="18">
        <v>3143.12</v>
      </c>
      <c r="D374" s="16">
        <v>2364.6999999999998</v>
      </c>
      <c r="E374" s="16">
        <v>678.88</v>
      </c>
      <c r="F374" s="16">
        <v>79.209999999999994</v>
      </c>
      <c r="G374" s="16">
        <v>20.329999999999998</v>
      </c>
      <c r="H374" s="22"/>
      <c r="I374" s="25"/>
      <c r="J374" s="25"/>
      <c r="K374" s="25"/>
      <c r="L374" s="25"/>
    </row>
    <row r="375" spans="1:12" ht="21.75" customHeight="1" x14ac:dyDescent="0.25">
      <c r="A375" s="13"/>
      <c r="B375" s="20" t="s">
        <v>37</v>
      </c>
      <c r="C375" s="18">
        <v>4118.54</v>
      </c>
      <c r="D375" s="16">
        <v>3098.54</v>
      </c>
      <c r="E375" s="16">
        <v>889.56</v>
      </c>
      <c r="F375" s="16">
        <v>103.8</v>
      </c>
      <c r="G375" s="16">
        <v>26.64</v>
      </c>
      <c r="H375" s="22"/>
      <c r="I375" s="22"/>
      <c r="J375" s="22"/>
      <c r="K375" s="22"/>
    </row>
    <row r="376" spans="1:12" ht="21.75" customHeight="1" x14ac:dyDescent="0.25">
      <c r="A376" s="13"/>
      <c r="B376" s="20" t="s">
        <v>46</v>
      </c>
      <c r="C376" s="18">
        <v>2950.32</v>
      </c>
      <c r="D376" s="16">
        <v>2219.65</v>
      </c>
      <c r="E376" s="16">
        <v>637.23</v>
      </c>
      <c r="F376" s="16">
        <v>74.36</v>
      </c>
      <c r="G376" s="16">
        <v>19.079999999999998</v>
      </c>
      <c r="H376" s="22"/>
      <c r="I376" s="22"/>
      <c r="J376" s="22"/>
      <c r="K376" s="22"/>
    </row>
    <row r="377" spans="1:12" ht="21.75" customHeight="1" x14ac:dyDescent="0.25">
      <c r="A377" s="13"/>
      <c r="B377" s="20" t="s">
        <v>29</v>
      </c>
      <c r="C377" s="18">
        <v>2099.79</v>
      </c>
      <c r="D377" s="16">
        <v>1579.75</v>
      </c>
      <c r="E377" s="16">
        <v>453.54</v>
      </c>
      <c r="F377" s="16">
        <v>52.92</v>
      </c>
      <c r="G377" s="16">
        <v>13.58</v>
      </c>
      <c r="H377" s="22"/>
      <c r="I377" s="22"/>
      <c r="J377" s="22"/>
      <c r="K377" s="22"/>
    </row>
    <row r="378" spans="1:12" ht="21.75" customHeight="1" x14ac:dyDescent="0.25">
      <c r="A378" s="13"/>
      <c r="B378" s="20" t="s">
        <v>52</v>
      </c>
      <c r="C378" s="18">
        <v>2186.31</v>
      </c>
      <c r="D378" s="16">
        <v>1630.93</v>
      </c>
      <c r="E378" s="16">
        <v>468.09</v>
      </c>
      <c r="F378" s="16">
        <v>58</v>
      </c>
      <c r="G378" s="16">
        <v>29.29</v>
      </c>
      <c r="H378" s="22"/>
      <c r="I378" s="22"/>
      <c r="J378" s="22"/>
      <c r="K378" s="22"/>
    </row>
    <row r="379" spans="1:12" ht="21.75" customHeight="1" x14ac:dyDescent="0.25">
      <c r="A379" s="13"/>
      <c r="B379" s="132" t="s">
        <v>58</v>
      </c>
      <c r="C379" s="133"/>
      <c r="D379" s="133"/>
      <c r="E379" s="133"/>
      <c r="F379" s="133"/>
      <c r="G379" s="134"/>
    </row>
    <row r="380" spans="1:12" ht="21.75" customHeight="1" x14ac:dyDescent="0.25">
      <c r="A380" s="13"/>
      <c r="B380" s="17"/>
      <c r="C380" s="23">
        <v>1501.49</v>
      </c>
      <c r="D380" s="16">
        <v>1100.76</v>
      </c>
      <c r="E380" s="16">
        <v>315.89</v>
      </c>
      <c r="F380" s="16">
        <v>75.03</v>
      </c>
      <c r="G380" s="16">
        <v>9.81</v>
      </c>
    </row>
    <row r="381" spans="1:12" ht="21.75" customHeight="1" x14ac:dyDescent="0.3">
      <c r="A381" s="13"/>
      <c r="B381" s="132" t="s">
        <v>40</v>
      </c>
      <c r="C381" s="133"/>
      <c r="D381" s="133"/>
      <c r="E381" s="133"/>
      <c r="F381" s="133"/>
      <c r="G381" s="134"/>
    </row>
    <row r="382" spans="1:12" ht="21.75" customHeight="1" x14ac:dyDescent="0.25">
      <c r="A382" s="13"/>
      <c r="B382" s="17" t="s">
        <v>41</v>
      </c>
      <c r="C382" s="23">
        <v>377.42</v>
      </c>
      <c r="D382" s="16">
        <v>271.37</v>
      </c>
      <c r="E382" s="16">
        <v>77.89</v>
      </c>
      <c r="F382" s="16">
        <v>25.66</v>
      </c>
      <c r="G382" s="16">
        <v>2.5</v>
      </c>
    </row>
    <row r="383" spans="1:12" ht="21.75" customHeight="1" thickBot="1" x14ac:dyDescent="0.3">
      <c r="A383" s="13"/>
      <c r="B383" s="17" t="s">
        <v>54</v>
      </c>
      <c r="C383" s="23">
        <v>466.97</v>
      </c>
      <c r="D383" s="16">
        <v>339.22</v>
      </c>
      <c r="E383" s="16">
        <v>97.34</v>
      </c>
      <c r="F383" s="16">
        <v>27.33</v>
      </c>
      <c r="G383" s="16">
        <v>3.08</v>
      </c>
    </row>
    <row r="384" spans="1:12" ht="21.75" customHeight="1" thickBot="1" x14ac:dyDescent="0.25">
      <c r="A384" s="143" t="s">
        <v>63</v>
      </c>
      <c r="B384" s="144"/>
      <c r="C384" s="144"/>
      <c r="D384" s="144"/>
      <c r="E384" s="144"/>
      <c r="F384" s="144"/>
      <c r="G384" s="145"/>
    </row>
    <row r="385" spans="1:12" ht="21.75" customHeight="1" x14ac:dyDescent="0.25">
      <c r="A385" s="13"/>
      <c r="B385" s="146" t="s">
        <v>18</v>
      </c>
      <c r="C385" s="147"/>
      <c r="D385" s="147"/>
      <c r="E385" s="147"/>
      <c r="F385" s="147"/>
      <c r="G385" s="148"/>
    </row>
    <row r="386" spans="1:12" ht="21.75" customHeight="1" x14ac:dyDescent="0.25">
      <c r="A386" s="13"/>
      <c r="B386" s="14" t="s">
        <v>36</v>
      </c>
      <c r="C386" s="15">
        <v>647.69999999999993</v>
      </c>
      <c r="D386" s="16">
        <v>470.9</v>
      </c>
      <c r="E386" s="16">
        <v>135.19999999999999</v>
      </c>
      <c r="F386" s="16">
        <v>26.78</v>
      </c>
      <c r="G386" s="16">
        <v>14.82</v>
      </c>
    </row>
    <row r="387" spans="1:12" ht="21.75" customHeight="1" x14ac:dyDescent="0.25">
      <c r="A387" s="13"/>
      <c r="B387" s="14" t="s">
        <v>19</v>
      </c>
      <c r="C387" s="15">
        <v>976.77</v>
      </c>
      <c r="D387" s="16">
        <v>710.15</v>
      </c>
      <c r="E387" s="16">
        <v>203.88</v>
      </c>
      <c r="F387" s="16">
        <v>40.39</v>
      </c>
      <c r="G387" s="16">
        <v>22.35</v>
      </c>
    </row>
    <row r="388" spans="1:12" ht="21.75" customHeight="1" x14ac:dyDescent="0.25">
      <c r="A388" s="13"/>
      <c r="B388" s="17" t="s">
        <v>27</v>
      </c>
      <c r="C388" s="18">
        <v>690.02</v>
      </c>
      <c r="D388" s="16">
        <v>501.68</v>
      </c>
      <c r="E388" s="16">
        <v>144.02000000000001</v>
      </c>
      <c r="F388" s="16">
        <v>28.53</v>
      </c>
      <c r="G388" s="16">
        <v>15.79</v>
      </c>
    </row>
    <row r="389" spans="1:12" ht="21.75" customHeight="1" x14ac:dyDescent="0.25">
      <c r="A389" s="13"/>
      <c r="B389" s="20" t="s">
        <v>37</v>
      </c>
      <c r="C389" s="18">
        <v>904.15000000000009</v>
      </c>
      <c r="D389" s="16">
        <v>657.36</v>
      </c>
      <c r="E389" s="16">
        <v>188.72</v>
      </c>
      <c r="F389" s="16">
        <v>37.380000000000003</v>
      </c>
      <c r="G389" s="16">
        <v>20.69</v>
      </c>
    </row>
    <row r="390" spans="1:12" ht="21.75" customHeight="1" x14ac:dyDescent="0.25">
      <c r="A390" s="13"/>
      <c r="B390" s="20" t="s">
        <v>39</v>
      </c>
      <c r="C390" s="18">
        <v>556.37</v>
      </c>
      <c r="D390" s="16">
        <v>404.51</v>
      </c>
      <c r="E390" s="16">
        <v>116.13</v>
      </c>
      <c r="F390" s="16">
        <v>23</v>
      </c>
      <c r="G390" s="16">
        <v>12.73</v>
      </c>
    </row>
    <row r="391" spans="1:12" ht="21.75" customHeight="1" x14ac:dyDescent="0.25">
      <c r="A391" s="13"/>
      <c r="B391" s="20" t="s">
        <v>52</v>
      </c>
      <c r="C391" s="18">
        <v>2191</v>
      </c>
      <c r="D391" s="16">
        <v>1371.15</v>
      </c>
      <c r="E391" s="16">
        <v>392.12</v>
      </c>
      <c r="F391" s="16">
        <v>20.89</v>
      </c>
      <c r="G391" s="16">
        <v>406.84</v>
      </c>
      <c r="I391" s="25"/>
      <c r="J391" s="25"/>
      <c r="K391" s="25"/>
      <c r="L391" s="25"/>
    </row>
    <row r="392" spans="1:12" ht="36.75" customHeight="1" thickBot="1" x14ac:dyDescent="0.3">
      <c r="A392" s="13"/>
      <c r="B392" s="21" t="s">
        <v>31</v>
      </c>
      <c r="C392" s="23">
        <v>454.30999999999995</v>
      </c>
      <c r="D392" s="16">
        <v>330.35</v>
      </c>
      <c r="E392" s="16">
        <v>94.78</v>
      </c>
      <c r="F392" s="16">
        <v>18.78</v>
      </c>
      <c r="G392" s="16">
        <v>10.4</v>
      </c>
      <c r="I392" s="25"/>
      <c r="J392" s="25"/>
      <c r="K392" s="25"/>
      <c r="L392" s="25"/>
    </row>
    <row r="393" spans="1:12" ht="21.75" customHeight="1" x14ac:dyDescent="0.25">
      <c r="A393" s="13"/>
      <c r="B393" s="146" t="s">
        <v>32</v>
      </c>
      <c r="C393" s="147"/>
      <c r="D393" s="147"/>
      <c r="E393" s="147"/>
      <c r="F393" s="147"/>
      <c r="G393" s="148"/>
      <c r="I393" s="25"/>
      <c r="J393" s="25"/>
      <c r="K393" s="25"/>
      <c r="L393" s="25"/>
    </row>
    <row r="394" spans="1:12" ht="21.75" customHeight="1" x14ac:dyDescent="0.25">
      <c r="A394" s="13"/>
      <c r="B394" s="14" t="s">
        <v>36</v>
      </c>
      <c r="C394" s="15">
        <v>1878.32</v>
      </c>
      <c r="D394" s="16">
        <v>1365.62</v>
      </c>
      <c r="E394" s="16">
        <v>392.06</v>
      </c>
      <c r="F394" s="16">
        <v>77.66</v>
      </c>
      <c r="G394" s="16">
        <v>42.98</v>
      </c>
      <c r="H394" s="25"/>
      <c r="I394" s="25"/>
      <c r="J394" s="25"/>
      <c r="K394" s="25"/>
      <c r="L394" s="25"/>
    </row>
    <row r="395" spans="1:12" ht="21.75" customHeight="1" x14ac:dyDescent="0.25">
      <c r="A395" s="13"/>
      <c r="B395" s="14" t="s">
        <v>19</v>
      </c>
      <c r="C395" s="15">
        <v>2832.6200000000003</v>
      </c>
      <c r="D395" s="16">
        <v>2059.44</v>
      </c>
      <c r="E395" s="16">
        <v>591.24</v>
      </c>
      <c r="F395" s="16">
        <v>117.12</v>
      </c>
      <c r="G395" s="16">
        <v>64.819999999999993</v>
      </c>
      <c r="H395" s="25"/>
      <c r="I395" s="25"/>
      <c r="J395" s="25"/>
      <c r="K395" s="25"/>
      <c r="L395" s="25"/>
    </row>
    <row r="396" spans="1:12" ht="21.75" customHeight="1" x14ac:dyDescent="0.25">
      <c r="A396" s="13"/>
      <c r="B396" s="17" t="s">
        <v>27</v>
      </c>
      <c r="C396" s="18">
        <v>2001.06</v>
      </c>
      <c r="D396" s="16">
        <v>1454.86</v>
      </c>
      <c r="E396" s="16">
        <v>417.67</v>
      </c>
      <c r="F396" s="16">
        <v>82.74</v>
      </c>
      <c r="G396" s="16">
        <v>45.79</v>
      </c>
      <c r="H396" s="25"/>
      <c r="I396" s="25"/>
      <c r="J396" s="25"/>
      <c r="K396" s="25"/>
      <c r="L396" s="25"/>
    </row>
    <row r="397" spans="1:12" ht="21.75" customHeight="1" x14ac:dyDescent="0.25">
      <c r="A397" s="13"/>
      <c r="B397" s="20" t="s">
        <v>37</v>
      </c>
      <c r="C397" s="18">
        <v>2622.0299999999997</v>
      </c>
      <c r="D397" s="16">
        <v>1906.34</v>
      </c>
      <c r="E397" s="16">
        <v>547.28</v>
      </c>
      <c r="F397" s="16">
        <v>108.41</v>
      </c>
      <c r="G397" s="16">
        <v>60</v>
      </c>
      <c r="H397" s="25"/>
      <c r="I397" s="25"/>
      <c r="J397" s="25"/>
      <c r="K397" s="25"/>
    </row>
    <row r="398" spans="1:12" ht="21.75" customHeight="1" x14ac:dyDescent="0.25">
      <c r="A398" s="13"/>
      <c r="B398" s="20" t="s">
        <v>39</v>
      </c>
      <c r="C398" s="18">
        <v>1613.5</v>
      </c>
      <c r="D398" s="16">
        <v>1173.08</v>
      </c>
      <c r="E398" s="16">
        <v>336.79</v>
      </c>
      <c r="F398" s="16">
        <v>66.709999999999994</v>
      </c>
      <c r="G398" s="16">
        <v>36.92</v>
      </c>
      <c r="H398" s="25"/>
      <c r="I398" s="25"/>
      <c r="J398" s="25"/>
      <c r="K398" s="25"/>
    </row>
    <row r="399" spans="1:12" ht="21.75" customHeight="1" x14ac:dyDescent="0.25">
      <c r="A399" s="13"/>
      <c r="B399" s="20" t="s">
        <v>52</v>
      </c>
      <c r="C399" s="18">
        <v>6353.9</v>
      </c>
      <c r="D399" s="16">
        <v>3976.34</v>
      </c>
      <c r="E399" s="16">
        <v>1137.1500000000001</v>
      </c>
      <c r="F399" s="16">
        <v>60.58</v>
      </c>
      <c r="G399" s="16">
        <v>1179.83</v>
      </c>
      <c r="H399" s="25"/>
      <c r="I399" s="25"/>
      <c r="J399" s="25"/>
      <c r="K399" s="25"/>
    </row>
    <row r="400" spans="1:12" ht="36" customHeight="1" x14ac:dyDescent="0.25">
      <c r="A400" s="13"/>
      <c r="B400" s="21" t="s">
        <v>31</v>
      </c>
      <c r="C400" s="23">
        <v>1317.49</v>
      </c>
      <c r="D400" s="16">
        <v>958.01</v>
      </c>
      <c r="E400" s="16">
        <v>274.86</v>
      </c>
      <c r="F400" s="16">
        <v>54.47</v>
      </c>
      <c r="G400" s="16">
        <v>30.15</v>
      </c>
      <c r="H400" s="25"/>
      <c r="I400" s="25"/>
      <c r="J400" s="25"/>
      <c r="K400" s="25"/>
    </row>
    <row r="401" spans="1:12" ht="21.75" customHeight="1" x14ac:dyDescent="0.25">
      <c r="A401" s="13"/>
      <c r="B401" s="132" t="s">
        <v>58</v>
      </c>
      <c r="C401" s="133"/>
      <c r="D401" s="133"/>
      <c r="E401" s="133"/>
      <c r="F401" s="133"/>
      <c r="G401" s="134"/>
    </row>
    <row r="402" spans="1:12" ht="21.75" customHeight="1" x14ac:dyDescent="0.25">
      <c r="A402" s="13"/>
      <c r="B402" s="17"/>
      <c r="C402" s="23">
        <v>972.04000000000008</v>
      </c>
      <c r="D402" s="16">
        <v>677.23</v>
      </c>
      <c r="E402" s="16">
        <v>194.35</v>
      </c>
      <c r="F402" s="16">
        <v>78.37</v>
      </c>
      <c r="G402" s="16">
        <v>22.09</v>
      </c>
    </row>
    <row r="403" spans="1:12" ht="21.75" customHeight="1" x14ac:dyDescent="0.3">
      <c r="A403" s="13"/>
      <c r="B403" s="132" t="s">
        <v>49</v>
      </c>
      <c r="C403" s="133"/>
      <c r="D403" s="133"/>
      <c r="E403" s="133"/>
      <c r="F403" s="133"/>
      <c r="G403" s="134"/>
    </row>
    <row r="404" spans="1:12" ht="21.75" customHeight="1" x14ac:dyDescent="0.25">
      <c r="A404" s="13"/>
      <c r="B404" s="17" t="s">
        <v>41</v>
      </c>
      <c r="C404" s="23">
        <v>247.32</v>
      </c>
      <c r="D404" s="16">
        <v>166.96</v>
      </c>
      <c r="E404" s="16">
        <v>47.92</v>
      </c>
      <c r="F404" s="16">
        <v>26.81</v>
      </c>
      <c r="G404" s="16">
        <v>5.63</v>
      </c>
    </row>
    <row r="405" spans="1:12" ht="21.75" customHeight="1" thickBot="1" x14ac:dyDescent="0.3">
      <c r="A405" s="13"/>
      <c r="B405" s="17" t="s">
        <v>54</v>
      </c>
      <c r="C405" s="23">
        <v>304.05</v>
      </c>
      <c r="D405" s="16">
        <v>208.69</v>
      </c>
      <c r="E405" s="16">
        <v>59.88</v>
      </c>
      <c r="F405" s="16">
        <v>28.54</v>
      </c>
      <c r="G405" s="16">
        <v>6.94</v>
      </c>
    </row>
    <row r="406" spans="1:12" ht="45.75" customHeight="1" thickBot="1" x14ac:dyDescent="0.25">
      <c r="A406" s="143" t="s">
        <v>64</v>
      </c>
      <c r="B406" s="144"/>
      <c r="C406" s="144"/>
      <c r="D406" s="144"/>
      <c r="E406" s="144"/>
      <c r="F406" s="144"/>
      <c r="G406" s="145"/>
    </row>
    <row r="407" spans="1:12" ht="21.75" customHeight="1" x14ac:dyDescent="0.3">
      <c r="A407" s="13"/>
      <c r="B407" s="132" t="s">
        <v>65</v>
      </c>
      <c r="C407" s="133"/>
      <c r="D407" s="133"/>
      <c r="E407" s="133"/>
      <c r="F407" s="133"/>
      <c r="G407" s="134"/>
    </row>
    <row r="408" spans="1:12" ht="21.75" customHeight="1" x14ac:dyDescent="0.25">
      <c r="A408" s="13"/>
      <c r="B408" s="17" t="s">
        <v>41</v>
      </c>
      <c r="C408" s="23">
        <v>297.84000000000003</v>
      </c>
      <c r="D408" s="16">
        <v>207.16</v>
      </c>
      <c r="E408" s="16">
        <v>59.46</v>
      </c>
      <c r="F408" s="16">
        <v>25.66</v>
      </c>
      <c r="G408" s="16">
        <v>5.56</v>
      </c>
      <c r="H408" s="25">
        <f>ROUND(D408/$C$408*100,2)</f>
        <v>69.55</v>
      </c>
      <c r="I408" s="25">
        <f t="shared" ref="I408:J408" si="0">ROUND(E408/$C$408*100,2)</f>
        <v>19.96</v>
      </c>
      <c r="J408" s="25">
        <f t="shared" si="0"/>
        <v>8.6199999999999992</v>
      </c>
      <c r="K408" s="25">
        <f>ROUND(G408/$C$408*100,2)</f>
        <v>1.87</v>
      </c>
      <c r="L408" s="25"/>
    </row>
    <row r="409" spans="1:12" ht="21.75" customHeight="1" thickBot="1" x14ac:dyDescent="0.3">
      <c r="A409" s="13"/>
      <c r="B409" s="17" t="s">
        <v>54</v>
      </c>
      <c r="C409" s="23">
        <v>367.41999999999996</v>
      </c>
      <c r="D409" s="16">
        <v>258.95</v>
      </c>
      <c r="E409" s="16">
        <v>74.3</v>
      </c>
      <c r="F409" s="16">
        <v>27.33</v>
      </c>
      <c r="G409" s="16">
        <v>6.84</v>
      </c>
    </row>
    <row r="410" spans="1:12" ht="23.25" customHeight="1" thickBot="1" x14ac:dyDescent="0.25">
      <c r="A410" s="143" t="s">
        <v>66</v>
      </c>
      <c r="B410" s="144"/>
      <c r="C410" s="144"/>
      <c r="D410" s="144"/>
      <c r="E410" s="144"/>
      <c r="F410" s="144"/>
      <c r="G410" s="145"/>
    </row>
    <row r="411" spans="1:12" ht="28.5" customHeight="1" thickBot="1" x14ac:dyDescent="0.25">
      <c r="A411" s="152" t="s">
        <v>67</v>
      </c>
      <c r="B411" s="153"/>
      <c r="C411" s="153"/>
      <c r="D411" s="153"/>
      <c r="E411" s="153"/>
      <c r="F411" s="153"/>
      <c r="G411" s="154"/>
    </row>
    <row r="412" spans="1:12" ht="16.5" x14ac:dyDescent="0.25">
      <c r="A412" s="33"/>
      <c r="B412" s="30" t="s">
        <v>68</v>
      </c>
      <c r="C412" s="31">
        <v>1647.2199999999998</v>
      </c>
      <c r="D412" s="16">
        <v>1162.3</v>
      </c>
      <c r="E412" s="16">
        <v>333.58</v>
      </c>
      <c r="F412" s="16">
        <v>21.56</v>
      </c>
      <c r="G412" s="16">
        <v>129.78</v>
      </c>
      <c r="I412" s="25"/>
    </row>
    <row r="413" spans="1:12" ht="25.5" customHeight="1" thickBot="1" x14ac:dyDescent="0.3">
      <c r="A413" s="33"/>
      <c r="B413" s="30" t="s">
        <v>69</v>
      </c>
      <c r="C413" s="31">
        <v>490.5</v>
      </c>
      <c r="D413" s="16">
        <v>350.71</v>
      </c>
      <c r="E413" s="16">
        <v>100.61999999999999</v>
      </c>
      <c r="F413" s="16">
        <v>0</v>
      </c>
      <c r="G413" s="34">
        <v>39.17</v>
      </c>
      <c r="I413" s="25"/>
    </row>
    <row r="414" spans="1:12" ht="19.5" customHeight="1" x14ac:dyDescent="0.2">
      <c r="A414" s="149" t="s">
        <v>70</v>
      </c>
      <c r="B414" s="150"/>
      <c r="C414" s="150"/>
      <c r="D414" s="150"/>
      <c r="E414" s="150"/>
      <c r="F414" s="150"/>
      <c r="G414" s="151"/>
      <c r="I414" s="25"/>
    </row>
    <row r="415" spans="1:12" ht="22.5" customHeight="1" thickBot="1" x14ac:dyDescent="0.3">
      <c r="A415" s="29"/>
      <c r="B415" s="30" t="s">
        <v>68</v>
      </c>
      <c r="C415" s="31">
        <v>1335.6399999999999</v>
      </c>
      <c r="D415" s="16">
        <v>942.71</v>
      </c>
      <c r="E415" s="16">
        <v>270.56</v>
      </c>
      <c r="F415" s="16">
        <v>17.12</v>
      </c>
      <c r="G415" s="16">
        <v>105.25</v>
      </c>
      <c r="I415" s="25"/>
    </row>
    <row r="416" spans="1:12" ht="36.75" customHeight="1" x14ac:dyDescent="0.2">
      <c r="A416" s="149" t="s">
        <v>71</v>
      </c>
      <c r="B416" s="150"/>
      <c r="C416" s="150"/>
      <c r="D416" s="150"/>
      <c r="E416" s="150"/>
      <c r="F416" s="150"/>
      <c r="G416" s="151"/>
      <c r="I416" s="25"/>
    </row>
    <row r="417" spans="1:9" ht="27.75" customHeight="1" x14ac:dyDescent="0.25">
      <c r="A417" s="29"/>
      <c r="B417" s="30" t="s">
        <v>20</v>
      </c>
      <c r="C417" s="31">
        <v>762.27</v>
      </c>
      <c r="D417" s="16">
        <v>554.4</v>
      </c>
      <c r="E417" s="16">
        <v>159.16</v>
      </c>
      <c r="F417" s="16">
        <v>29.2</v>
      </c>
      <c r="G417" s="16">
        <v>19.510000000000002</v>
      </c>
      <c r="I417" s="25"/>
    </row>
    <row r="418" spans="1:9" ht="27.75" customHeight="1" x14ac:dyDescent="0.25">
      <c r="A418" s="29"/>
      <c r="B418" s="30" t="s">
        <v>24</v>
      </c>
      <c r="C418" s="31">
        <v>1377.26</v>
      </c>
      <c r="D418" s="16">
        <v>1001.68</v>
      </c>
      <c r="E418" s="16">
        <v>287.57</v>
      </c>
      <c r="F418" s="16">
        <v>52.75</v>
      </c>
      <c r="G418" s="16">
        <v>35.26</v>
      </c>
      <c r="H418" s="27"/>
      <c r="I418" s="25"/>
    </row>
    <row r="419" spans="1:9" ht="27.75" customHeight="1" thickBot="1" x14ac:dyDescent="0.3">
      <c r="A419" s="29"/>
      <c r="B419" s="32" t="s">
        <v>72</v>
      </c>
      <c r="C419" s="31">
        <v>669.44999999999993</v>
      </c>
      <c r="D419" s="16">
        <v>486.89</v>
      </c>
      <c r="E419" s="16">
        <v>139.78</v>
      </c>
      <c r="F419" s="16">
        <v>25.64</v>
      </c>
      <c r="G419" s="16">
        <v>17.14</v>
      </c>
      <c r="I419" s="25"/>
    </row>
    <row r="420" spans="1:9" ht="32.25" customHeight="1" thickBot="1" x14ac:dyDescent="0.25">
      <c r="A420" s="117" t="s">
        <v>167</v>
      </c>
      <c r="B420" s="118"/>
      <c r="C420" s="118"/>
      <c r="D420" s="118"/>
      <c r="E420" s="118"/>
      <c r="F420" s="118"/>
      <c r="G420" s="119"/>
      <c r="I420" s="25"/>
    </row>
    <row r="421" spans="1:9" ht="27.75" customHeight="1" thickBot="1" x14ac:dyDescent="0.25">
      <c r="A421" s="115" t="s">
        <v>168</v>
      </c>
      <c r="B421" s="116"/>
      <c r="C421" s="116"/>
      <c r="D421" s="116"/>
      <c r="E421" s="116"/>
      <c r="F421" s="116"/>
      <c r="G421" s="120"/>
      <c r="I421" s="25"/>
    </row>
    <row r="422" spans="1:9" ht="27.75" customHeight="1" x14ac:dyDescent="0.25">
      <c r="A422" s="13"/>
      <c r="B422" s="146" t="s">
        <v>18</v>
      </c>
      <c r="C422" s="147"/>
      <c r="D422" s="147"/>
      <c r="E422" s="147"/>
      <c r="F422" s="147"/>
      <c r="G422" s="148"/>
      <c r="I422" s="25"/>
    </row>
    <row r="423" spans="1:9" s="92" customFormat="1" ht="27.75" customHeight="1" x14ac:dyDescent="0.25">
      <c r="A423" s="13"/>
      <c r="B423" s="20" t="s">
        <v>37</v>
      </c>
      <c r="C423" s="18">
        <v>754.90000000000009</v>
      </c>
      <c r="D423" s="16">
        <v>533.07000000000005</v>
      </c>
      <c r="E423" s="16">
        <v>153.05000000000001</v>
      </c>
      <c r="F423" s="16">
        <v>39.369999999999997</v>
      </c>
      <c r="G423" s="16">
        <v>29.41</v>
      </c>
      <c r="I423" s="93"/>
    </row>
    <row r="424" spans="1:9" s="92" customFormat="1" ht="27.75" customHeight="1" thickBot="1" x14ac:dyDescent="0.3">
      <c r="A424" s="13"/>
      <c r="B424" s="20" t="s">
        <v>51</v>
      </c>
      <c r="C424" s="18">
        <v>576.12</v>
      </c>
      <c r="D424" s="16">
        <v>406.82</v>
      </c>
      <c r="E424" s="16">
        <v>116.8</v>
      </c>
      <c r="F424" s="16">
        <v>30.05</v>
      </c>
      <c r="G424" s="16">
        <v>22.45</v>
      </c>
      <c r="I424" s="93"/>
    </row>
    <row r="425" spans="1:9" s="92" customFormat="1" ht="27.75" customHeight="1" x14ac:dyDescent="0.25">
      <c r="A425" s="13"/>
      <c r="B425" s="146" t="s">
        <v>32</v>
      </c>
      <c r="C425" s="147"/>
      <c r="D425" s="147"/>
      <c r="E425" s="147"/>
      <c r="F425" s="147"/>
      <c r="G425" s="148"/>
      <c r="I425" s="93"/>
    </row>
    <row r="426" spans="1:9" s="92" customFormat="1" ht="27.75" customHeight="1" x14ac:dyDescent="0.25">
      <c r="A426" s="13"/>
      <c r="B426" s="20" t="s">
        <v>37</v>
      </c>
      <c r="C426" s="18">
        <v>2189.23</v>
      </c>
      <c r="D426" s="16">
        <v>1545.91</v>
      </c>
      <c r="E426" s="16">
        <v>443.81</v>
      </c>
      <c r="F426" s="16">
        <v>114.18</v>
      </c>
      <c r="G426" s="16">
        <v>85.33</v>
      </c>
      <c r="I426" s="93"/>
    </row>
    <row r="427" spans="1:9" s="92" customFormat="1" ht="27.75" customHeight="1" thickBot="1" x14ac:dyDescent="0.3">
      <c r="A427" s="13"/>
      <c r="B427" s="20" t="s">
        <v>51</v>
      </c>
      <c r="C427" s="18">
        <v>1670.74</v>
      </c>
      <c r="D427" s="16">
        <v>1179.79</v>
      </c>
      <c r="E427" s="16">
        <v>338.7</v>
      </c>
      <c r="F427" s="16">
        <v>87.14</v>
      </c>
      <c r="G427" s="16">
        <v>65.11</v>
      </c>
      <c r="I427" s="93"/>
    </row>
    <row r="428" spans="1:9" ht="32.25" customHeight="1" thickBot="1" x14ac:dyDescent="0.25">
      <c r="A428" s="117" t="s">
        <v>169</v>
      </c>
      <c r="B428" s="118"/>
      <c r="C428" s="118"/>
      <c r="D428" s="118"/>
      <c r="E428" s="118"/>
      <c r="F428" s="118"/>
      <c r="G428" s="119"/>
      <c r="I428" s="25"/>
    </row>
    <row r="429" spans="1:9" ht="33.75" customHeight="1" thickBot="1" x14ac:dyDescent="0.25">
      <c r="A429" s="115" t="s">
        <v>170</v>
      </c>
      <c r="B429" s="116"/>
      <c r="C429" s="116"/>
      <c r="D429" s="116"/>
      <c r="E429" s="116"/>
      <c r="F429" s="116"/>
      <c r="G429" s="120"/>
      <c r="I429" s="25"/>
    </row>
    <row r="430" spans="1:9" ht="18" customHeight="1" x14ac:dyDescent="0.25">
      <c r="A430" s="13"/>
      <c r="B430" s="146" t="s">
        <v>18</v>
      </c>
      <c r="C430" s="155"/>
      <c r="D430" s="155"/>
      <c r="E430" s="155"/>
      <c r="F430" s="155"/>
      <c r="G430" s="156"/>
      <c r="I430" s="25"/>
    </row>
    <row r="431" spans="1:9" ht="18" customHeight="1" x14ac:dyDescent="0.25">
      <c r="A431" s="13"/>
      <c r="B431" s="19" t="s">
        <v>39</v>
      </c>
      <c r="C431" s="18">
        <v>563.41000000000008</v>
      </c>
      <c r="D431" s="16">
        <v>408.09</v>
      </c>
      <c r="E431" s="16">
        <v>117.15</v>
      </c>
      <c r="F431" s="16">
        <v>24.23</v>
      </c>
      <c r="G431" s="16">
        <v>13.94</v>
      </c>
      <c r="I431" s="25"/>
    </row>
    <row r="432" spans="1:9" ht="21" customHeight="1" x14ac:dyDescent="0.25">
      <c r="A432" s="13"/>
      <c r="B432" s="14" t="s">
        <v>19</v>
      </c>
      <c r="C432" s="15">
        <v>989.11999999999989</v>
      </c>
      <c r="D432" s="16">
        <v>716.43</v>
      </c>
      <c r="E432" s="16">
        <v>205.68</v>
      </c>
      <c r="F432" s="16">
        <v>42.53</v>
      </c>
      <c r="G432" s="16">
        <v>24.48</v>
      </c>
    </row>
    <row r="433" spans="1:7" ht="21" customHeight="1" x14ac:dyDescent="0.25">
      <c r="A433" s="13"/>
      <c r="B433" s="14" t="s">
        <v>72</v>
      </c>
      <c r="C433" s="15">
        <v>655.8900000000001</v>
      </c>
      <c r="D433" s="16">
        <v>475.07</v>
      </c>
      <c r="E433" s="16">
        <v>136.38999999999999</v>
      </c>
      <c r="F433" s="16">
        <v>28.2</v>
      </c>
      <c r="G433" s="16">
        <v>16.23</v>
      </c>
    </row>
    <row r="434" spans="1:7" ht="21" customHeight="1" x14ac:dyDescent="0.25">
      <c r="A434" s="13"/>
      <c r="B434" s="14" t="s">
        <v>21</v>
      </c>
      <c r="C434" s="15">
        <v>746.83</v>
      </c>
      <c r="D434" s="16">
        <v>540.92999999999995</v>
      </c>
      <c r="E434" s="16">
        <v>155.30000000000001</v>
      </c>
      <c r="F434" s="16">
        <v>32.11</v>
      </c>
      <c r="G434" s="16">
        <v>18.489999999999998</v>
      </c>
    </row>
    <row r="435" spans="1:7" ht="21" customHeight="1" x14ac:dyDescent="0.25">
      <c r="A435" s="13"/>
      <c r="B435" s="14" t="s">
        <v>20</v>
      </c>
      <c r="C435" s="15">
        <v>746.83</v>
      </c>
      <c r="D435" s="16">
        <v>540.92999999999995</v>
      </c>
      <c r="E435" s="16">
        <v>155.30000000000001</v>
      </c>
      <c r="F435" s="16">
        <v>32.11</v>
      </c>
      <c r="G435" s="16">
        <v>18.489999999999998</v>
      </c>
    </row>
    <row r="436" spans="1:7" ht="21" customHeight="1" x14ac:dyDescent="0.25">
      <c r="A436" s="13"/>
      <c r="B436" s="17" t="s">
        <v>73</v>
      </c>
      <c r="C436" s="18">
        <v>655.8900000000001</v>
      </c>
      <c r="D436" s="16">
        <v>475.07</v>
      </c>
      <c r="E436" s="16">
        <v>136.38999999999999</v>
      </c>
      <c r="F436" s="16">
        <v>28.2</v>
      </c>
      <c r="G436" s="16">
        <v>16.23</v>
      </c>
    </row>
    <row r="437" spans="1:7" ht="21" customHeight="1" x14ac:dyDescent="0.25">
      <c r="A437" s="13"/>
      <c r="B437" s="17" t="s">
        <v>74</v>
      </c>
      <c r="C437" s="18">
        <v>655.8900000000001</v>
      </c>
      <c r="D437" s="16">
        <v>475.07</v>
      </c>
      <c r="E437" s="16">
        <v>136.38999999999999</v>
      </c>
      <c r="F437" s="16">
        <v>28.2</v>
      </c>
      <c r="G437" s="16">
        <v>16.23</v>
      </c>
    </row>
    <row r="438" spans="1:7" ht="21" customHeight="1" x14ac:dyDescent="0.25">
      <c r="A438" s="13"/>
      <c r="B438" s="17" t="s">
        <v>24</v>
      </c>
      <c r="C438" s="18">
        <v>1349.3300000000002</v>
      </c>
      <c r="D438" s="16">
        <v>977.34</v>
      </c>
      <c r="E438" s="16">
        <v>280.58</v>
      </c>
      <c r="F438" s="16">
        <v>58.02</v>
      </c>
      <c r="G438" s="16">
        <v>33.39</v>
      </c>
    </row>
    <row r="439" spans="1:7" ht="21" customHeight="1" x14ac:dyDescent="0.25">
      <c r="A439" s="13"/>
      <c r="B439" s="14" t="s">
        <v>26</v>
      </c>
      <c r="C439" s="15">
        <v>698.74</v>
      </c>
      <c r="D439" s="16">
        <v>506.1</v>
      </c>
      <c r="E439" s="16">
        <v>145.30000000000001</v>
      </c>
      <c r="F439" s="16">
        <v>30.05</v>
      </c>
      <c r="G439" s="16">
        <v>17.29</v>
      </c>
    </row>
    <row r="440" spans="1:7" ht="21" customHeight="1" x14ac:dyDescent="0.25">
      <c r="A440" s="13"/>
      <c r="B440" s="17" t="s">
        <v>22</v>
      </c>
      <c r="C440" s="18">
        <v>565.41</v>
      </c>
      <c r="D440" s="16">
        <v>409.54</v>
      </c>
      <c r="E440" s="16">
        <v>117.57</v>
      </c>
      <c r="F440" s="16">
        <v>24.31</v>
      </c>
      <c r="G440" s="16">
        <v>13.99</v>
      </c>
    </row>
    <row r="441" spans="1:7" ht="21" customHeight="1" x14ac:dyDescent="0.25">
      <c r="A441" s="13"/>
      <c r="B441" s="17" t="s">
        <v>27</v>
      </c>
      <c r="C441" s="18">
        <v>698.74</v>
      </c>
      <c r="D441" s="16">
        <v>506.1</v>
      </c>
      <c r="E441" s="16">
        <v>145.30000000000001</v>
      </c>
      <c r="F441" s="16">
        <v>30.05</v>
      </c>
      <c r="G441" s="16">
        <v>17.29</v>
      </c>
    </row>
    <row r="442" spans="1:7" ht="21" customHeight="1" x14ac:dyDescent="0.25">
      <c r="A442" s="13"/>
      <c r="B442" s="20" t="s">
        <v>28</v>
      </c>
      <c r="C442" s="18">
        <v>544.54000000000008</v>
      </c>
      <c r="D442" s="16">
        <v>394.42</v>
      </c>
      <c r="E442" s="16">
        <v>113.23</v>
      </c>
      <c r="F442" s="16">
        <v>23.42</v>
      </c>
      <c r="G442" s="16">
        <v>13.47</v>
      </c>
    </row>
    <row r="443" spans="1:7" ht="21" customHeight="1" x14ac:dyDescent="0.25">
      <c r="A443" s="13"/>
      <c r="B443" s="20" t="s">
        <v>29</v>
      </c>
      <c r="C443" s="18">
        <v>466.8</v>
      </c>
      <c r="D443" s="16">
        <v>338.11</v>
      </c>
      <c r="E443" s="16">
        <v>97.07</v>
      </c>
      <c r="F443" s="16">
        <v>20.07</v>
      </c>
      <c r="G443" s="16">
        <v>11.55</v>
      </c>
    </row>
    <row r="444" spans="1:7" ht="21" customHeight="1" x14ac:dyDescent="0.25">
      <c r="A444" s="13"/>
      <c r="B444" s="20" t="s">
        <v>30</v>
      </c>
      <c r="C444" s="18">
        <v>778.11000000000013</v>
      </c>
      <c r="D444" s="16">
        <v>563.6</v>
      </c>
      <c r="E444" s="16">
        <v>161.80000000000001</v>
      </c>
      <c r="F444" s="16">
        <v>33.46</v>
      </c>
      <c r="G444" s="16">
        <v>19.25</v>
      </c>
    </row>
    <row r="445" spans="1:7" ht="21" customHeight="1" x14ac:dyDescent="0.25">
      <c r="A445" s="13"/>
      <c r="B445" s="20" t="s">
        <v>75</v>
      </c>
      <c r="C445" s="18">
        <v>698.74</v>
      </c>
      <c r="D445" s="16">
        <v>506.1</v>
      </c>
      <c r="E445" s="16">
        <v>145.30000000000001</v>
      </c>
      <c r="F445" s="16">
        <v>30.05</v>
      </c>
      <c r="G445" s="16">
        <v>17.29</v>
      </c>
    </row>
    <row r="446" spans="1:7" ht="21" customHeight="1" thickBot="1" x14ac:dyDescent="0.3">
      <c r="A446" s="13"/>
      <c r="B446" s="20" t="s">
        <v>23</v>
      </c>
      <c r="C446" s="18">
        <v>746.83</v>
      </c>
      <c r="D446" s="16">
        <v>540.92999999999995</v>
      </c>
      <c r="E446" s="16">
        <v>155.30000000000001</v>
      </c>
      <c r="F446" s="16">
        <v>32.11</v>
      </c>
      <c r="G446" s="16">
        <v>18.489999999999998</v>
      </c>
    </row>
    <row r="447" spans="1:7" ht="21" customHeight="1" x14ac:dyDescent="0.25">
      <c r="A447" s="13"/>
      <c r="B447" s="146" t="s">
        <v>32</v>
      </c>
      <c r="C447" s="147"/>
      <c r="D447" s="147"/>
      <c r="E447" s="147"/>
      <c r="F447" s="147"/>
      <c r="G447" s="148"/>
    </row>
    <row r="448" spans="1:7" ht="21" customHeight="1" x14ac:dyDescent="0.25">
      <c r="A448" s="13"/>
      <c r="B448" s="19" t="s">
        <v>39</v>
      </c>
      <c r="C448" s="18">
        <v>1633.9</v>
      </c>
      <c r="D448" s="16">
        <v>1183.45</v>
      </c>
      <c r="E448" s="16">
        <v>339.76</v>
      </c>
      <c r="F448" s="16">
        <v>70.260000000000005</v>
      </c>
      <c r="G448" s="16">
        <v>40.43</v>
      </c>
    </row>
    <row r="449" spans="1:11" ht="21" customHeight="1" x14ac:dyDescent="0.25">
      <c r="A449" s="13"/>
      <c r="B449" s="14" t="s">
        <v>19</v>
      </c>
      <c r="C449" s="15">
        <v>2868.4399999999996</v>
      </c>
      <c r="D449" s="16">
        <v>2077.64</v>
      </c>
      <c r="E449" s="16">
        <v>596.46</v>
      </c>
      <c r="F449" s="16">
        <v>123.35</v>
      </c>
      <c r="G449" s="16">
        <v>70.989999999999995</v>
      </c>
      <c r="H449" s="22"/>
      <c r="I449" s="22"/>
      <c r="J449" s="22"/>
      <c r="K449" s="22"/>
    </row>
    <row r="450" spans="1:11" ht="21" customHeight="1" x14ac:dyDescent="0.25">
      <c r="A450" s="13"/>
      <c r="B450" s="14" t="s">
        <v>72</v>
      </c>
      <c r="C450" s="15">
        <v>1902.06</v>
      </c>
      <c r="D450" s="16">
        <v>1377.69</v>
      </c>
      <c r="E450" s="16">
        <v>395.51</v>
      </c>
      <c r="F450" s="16">
        <v>81.790000000000006</v>
      </c>
      <c r="G450" s="16">
        <v>47.07</v>
      </c>
      <c r="H450" s="22"/>
      <c r="I450" s="22"/>
      <c r="J450" s="22"/>
      <c r="K450" s="22"/>
    </row>
    <row r="451" spans="1:11" ht="18" customHeight="1" x14ac:dyDescent="0.25">
      <c r="A451" s="13"/>
      <c r="B451" s="14" t="s">
        <v>21</v>
      </c>
      <c r="C451" s="15">
        <v>2165.7800000000002</v>
      </c>
      <c r="D451" s="16">
        <v>1568.69</v>
      </c>
      <c r="E451" s="16">
        <v>450.36</v>
      </c>
      <c r="F451" s="16">
        <v>93.13</v>
      </c>
      <c r="G451" s="16">
        <v>53.6</v>
      </c>
      <c r="H451" s="22"/>
      <c r="I451" s="22"/>
      <c r="J451" s="22"/>
      <c r="K451" s="22"/>
    </row>
    <row r="452" spans="1:11" ht="18" customHeight="1" x14ac:dyDescent="0.25">
      <c r="A452" s="13"/>
      <c r="B452" s="14" t="s">
        <v>20</v>
      </c>
      <c r="C452" s="15">
        <v>2165.7800000000002</v>
      </c>
      <c r="D452" s="16">
        <v>1568.69</v>
      </c>
      <c r="E452" s="16">
        <v>450.36</v>
      </c>
      <c r="F452" s="16">
        <v>93.13</v>
      </c>
      <c r="G452" s="16">
        <v>53.6</v>
      </c>
      <c r="H452" s="22"/>
      <c r="I452" s="22"/>
      <c r="J452" s="22"/>
      <c r="K452" s="22"/>
    </row>
    <row r="453" spans="1:11" ht="21.75" customHeight="1" x14ac:dyDescent="0.25">
      <c r="A453" s="13"/>
      <c r="B453" s="17" t="s">
        <v>73</v>
      </c>
      <c r="C453" s="18">
        <v>1902.06</v>
      </c>
      <c r="D453" s="16">
        <v>1377.69</v>
      </c>
      <c r="E453" s="16">
        <v>395.51</v>
      </c>
      <c r="F453" s="16">
        <v>81.790000000000006</v>
      </c>
      <c r="G453" s="16">
        <v>47.07</v>
      </c>
      <c r="H453" s="22"/>
      <c r="I453" s="22"/>
      <c r="J453" s="22"/>
      <c r="K453" s="22"/>
    </row>
    <row r="454" spans="1:11" ht="21.75" customHeight="1" x14ac:dyDescent="0.25">
      <c r="A454" s="13"/>
      <c r="B454" s="17" t="s">
        <v>74</v>
      </c>
      <c r="C454" s="18">
        <v>1902.06</v>
      </c>
      <c r="D454" s="16">
        <v>1377.69</v>
      </c>
      <c r="E454" s="16">
        <v>395.51</v>
      </c>
      <c r="F454" s="16">
        <v>81.790000000000006</v>
      </c>
      <c r="G454" s="16">
        <v>47.07</v>
      </c>
      <c r="H454" s="22"/>
      <c r="I454" s="22"/>
      <c r="J454" s="22"/>
      <c r="K454" s="22"/>
    </row>
    <row r="455" spans="1:11" ht="21.75" customHeight="1" x14ac:dyDescent="0.25">
      <c r="A455" s="13"/>
      <c r="B455" s="17" t="s">
        <v>24</v>
      </c>
      <c r="C455" s="18">
        <v>3913.0800000000004</v>
      </c>
      <c r="D455" s="16">
        <v>2834.28</v>
      </c>
      <c r="E455" s="16">
        <v>813.69</v>
      </c>
      <c r="F455" s="16">
        <v>168.27</v>
      </c>
      <c r="G455" s="16">
        <v>96.84</v>
      </c>
      <c r="H455" s="22"/>
      <c r="I455" s="22"/>
      <c r="J455" s="22"/>
      <c r="K455" s="22"/>
    </row>
    <row r="456" spans="1:11" ht="21.75" customHeight="1" x14ac:dyDescent="0.25">
      <c r="A456" s="13"/>
      <c r="B456" s="14" t="s">
        <v>26</v>
      </c>
      <c r="C456" s="15">
        <v>2026.3500000000004</v>
      </c>
      <c r="D456" s="16">
        <v>1467.71</v>
      </c>
      <c r="E456" s="16">
        <v>421.36</v>
      </c>
      <c r="F456" s="16">
        <v>87.14</v>
      </c>
      <c r="G456" s="16">
        <v>50.14</v>
      </c>
      <c r="H456" s="22"/>
      <c r="I456" s="22"/>
      <c r="J456" s="22"/>
      <c r="K456" s="22"/>
    </row>
    <row r="457" spans="1:11" ht="21.75" customHeight="1" x14ac:dyDescent="0.25">
      <c r="A457" s="13"/>
      <c r="B457" s="17" t="s">
        <v>22</v>
      </c>
      <c r="C457" s="18">
        <v>1639.69</v>
      </c>
      <c r="D457" s="16">
        <v>1187.6400000000001</v>
      </c>
      <c r="E457" s="16">
        <v>340.96</v>
      </c>
      <c r="F457" s="16">
        <v>70.510000000000005</v>
      </c>
      <c r="G457" s="16">
        <v>40.58</v>
      </c>
      <c r="H457" s="22"/>
      <c r="I457" s="22"/>
      <c r="J457" s="22"/>
      <c r="K457" s="22"/>
    </row>
    <row r="458" spans="1:11" ht="21.75" customHeight="1" x14ac:dyDescent="0.25">
      <c r="A458" s="13"/>
      <c r="B458" s="17" t="s">
        <v>27</v>
      </c>
      <c r="C458" s="18">
        <v>2026.3500000000004</v>
      </c>
      <c r="D458" s="16">
        <v>1467.71</v>
      </c>
      <c r="E458" s="16">
        <v>421.36</v>
      </c>
      <c r="F458" s="16">
        <v>87.14</v>
      </c>
      <c r="G458" s="16">
        <v>50.14</v>
      </c>
      <c r="H458" s="22"/>
      <c r="I458" s="22"/>
      <c r="J458" s="22"/>
      <c r="K458" s="22"/>
    </row>
    <row r="459" spans="1:11" ht="21.75" customHeight="1" x14ac:dyDescent="0.25">
      <c r="A459" s="13"/>
      <c r="B459" s="20" t="s">
        <v>28</v>
      </c>
      <c r="C459" s="18">
        <v>1579.2</v>
      </c>
      <c r="D459" s="16">
        <v>1143.83</v>
      </c>
      <c r="E459" s="16">
        <v>328.38</v>
      </c>
      <c r="F459" s="16">
        <v>67.91</v>
      </c>
      <c r="G459" s="16">
        <v>39.08</v>
      </c>
      <c r="H459" s="22"/>
      <c r="I459" s="22"/>
      <c r="J459" s="22"/>
      <c r="K459" s="22"/>
    </row>
    <row r="460" spans="1:11" ht="21.75" customHeight="1" x14ac:dyDescent="0.25">
      <c r="A460" s="13"/>
      <c r="B460" s="20" t="s">
        <v>29</v>
      </c>
      <c r="C460" s="18">
        <v>1353.74</v>
      </c>
      <c r="D460" s="16">
        <v>980.53</v>
      </c>
      <c r="E460" s="16">
        <v>281.5</v>
      </c>
      <c r="F460" s="16">
        <v>58.21</v>
      </c>
      <c r="G460" s="16">
        <v>33.5</v>
      </c>
      <c r="H460" s="22"/>
      <c r="I460" s="22"/>
      <c r="J460" s="22"/>
      <c r="K460" s="22"/>
    </row>
    <row r="461" spans="1:11" ht="21.75" customHeight="1" x14ac:dyDescent="0.25">
      <c r="A461" s="13"/>
      <c r="B461" s="20" t="s">
        <v>30</v>
      </c>
      <c r="C461" s="18">
        <v>2256.5100000000007</v>
      </c>
      <c r="D461" s="16">
        <v>1634.42</v>
      </c>
      <c r="E461" s="16">
        <v>469.22</v>
      </c>
      <c r="F461" s="16">
        <v>97.03</v>
      </c>
      <c r="G461" s="16">
        <v>55.84</v>
      </c>
      <c r="H461" s="22"/>
      <c r="I461" s="22"/>
      <c r="J461" s="22"/>
      <c r="K461" s="22"/>
    </row>
    <row r="462" spans="1:11" ht="21.75" customHeight="1" x14ac:dyDescent="0.25">
      <c r="A462" s="13"/>
      <c r="B462" s="20" t="s">
        <v>75</v>
      </c>
      <c r="C462" s="18">
        <v>2026.3500000000004</v>
      </c>
      <c r="D462" s="16">
        <v>1467.71</v>
      </c>
      <c r="E462" s="16">
        <v>421.36</v>
      </c>
      <c r="F462" s="16">
        <v>87.14</v>
      </c>
      <c r="G462" s="16">
        <v>50.14</v>
      </c>
      <c r="H462" s="22"/>
      <c r="I462" s="22"/>
      <c r="J462" s="22"/>
      <c r="K462" s="22"/>
    </row>
    <row r="463" spans="1:11" ht="21.75" customHeight="1" x14ac:dyDescent="0.25">
      <c r="A463" s="13"/>
      <c r="B463" s="20" t="s">
        <v>23</v>
      </c>
      <c r="C463" s="18">
        <v>2165.7800000000002</v>
      </c>
      <c r="D463" s="16">
        <v>1568.69</v>
      </c>
      <c r="E463" s="16">
        <v>450.36</v>
      </c>
      <c r="F463" s="16">
        <v>93.13</v>
      </c>
      <c r="G463" s="16">
        <v>53.6</v>
      </c>
      <c r="H463" s="22"/>
      <c r="I463" s="22"/>
      <c r="J463" s="22"/>
      <c r="K463" s="22"/>
    </row>
    <row r="464" spans="1:11" ht="21.75" customHeight="1" x14ac:dyDescent="0.25">
      <c r="A464" s="13"/>
      <c r="B464" s="132" t="s">
        <v>34</v>
      </c>
      <c r="C464" s="133"/>
      <c r="D464" s="133"/>
      <c r="E464" s="133"/>
      <c r="F464" s="133"/>
      <c r="G464" s="134"/>
    </row>
    <row r="465" spans="1:11" ht="21.75" customHeight="1" x14ac:dyDescent="0.25">
      <c r="A465" s="13"/>
      <c r="B465" s="17"/>
      <c r="C465" s="23">
        <v>1029.8300000000002</v>
      </c>
      <c r="D465" s="16">
        <v>713.58</v>
      </c>
      <c r="E465" s="16">
        <v>204.78</v>
      </c>
      <c r="F465" s="16">
        <v>86.2</v>
      </c>
      <c r="G465" s="16">
        <v>25.27</v>
      </c>
    </row>
    <row r="466" spans="1:11" s="92" customFormat="1" ht="30" customHeight="1" x14ac:dyDescent="0.2"/>
    <row r="467" spans="1:11" s="92" customFormat="1" ht="26.25" customHeight="1" x14ac:dyDescent="0.2"/>
    <row r="468" spans="1:11" ht="19.5" customHeight="1" x14ac:dyDescent="0.2">
      <c r="C468" s="2"/>
      <c r="D468" s="2"/>
      <c r="E468" s="2"/>
      <c r="F468" s="2"/>
      <c r="G468" s="2"/>
    </row>
    <row r="469" spans="1:11" ht="19.5" customHeight="1" x14ac:dyDescent="0.2">
      <c r="C469" s="2"/>
      <c r="D469" s="2"/>
      <c r="E469" s="2"/>
      <c r="F469" s="2"/>
      <c r="G469" s="2"/>
    </row>
    <row r="470" spans="1:11" x14ac:dyDescent="0.2">
      <c r="C470" s="2"/>
      <c r="D470" s="2"/>
      <c r="E470" s="2"/>
      <c r="F470" s="2"/>
      <c r="G470" s="2"/>
    </row>
    <row r="471" spans="1:11" ht="23.25" customHeight="1" x14ac:dyDescent="0.2">
      <c r="C471" s="2"/>
      <c r="D471" s="2"/>
      <c r="E471" s="2"/>
      <c r="F471" s="2"/>
      <c r="G471" s="2"/>
      <c r="H471" s="22"/>
      <c r="I471" s="22"/>
      <c r="J471" s="22"/>
      <c r="K471" s="22"/>
    </row>
    <row r="472" spans="1:11" ht="23.25" customHeight="1" x14ac:dyDescent="0.2">
      <c r="C472" s="2"/>
      <c r="D472" s="2"/>
      <c r="E472" s="2"/>
      <c r="F472" s="2"/>
      <c r="G472" s="2"/>
      <c r="H472" s="22"/>
      <c r="I472" s="22"/>
      <c r="J472" s="22"/>
      <c r="K472" s="22"/>
    </row>
  </sheetData>
  <autoFilter ref="A12:G465"/>
  <mergeCells count="97">
    <mergeCell ref="B447:G447"/>
    <mergeCell ref="B464:G464"/>
    <mergeCell ref="A421:G421"/>
    <mergeCell ref="B422:G422"/>
    <mergeCell ref="B425:G425"/>
    <mergeCell ref="A428:G428"/>
    <mergeCell ref="A429:G429"/>
    <mergeCell ref="B430:G430"/>
    <mergeCell ref="A416:G416"/>
    <mergeCell ref="B381:G381"/>
    <mergeCell ref="A384:G384"/>
    <mergeCell ref="B385:G385"/>
    <mergeCell ref="B393:G393"/>
    <mergeCell ref="B401:G401"/>
    <mergeCell ref="B403:G403"/>
    <mergeCell ref="A406:G406"/>
    <mergeCell ref="B407:G407"/>
    <mergeCell ref="A410:G410"/>
    <mergeCell ref="A411:G411"/>
    <mergeCell ref="A414:G414"/>
    <mergeCell ref="B379:G379"/>
    <mergeCell ref="B318:G318"/>
    <mergeCell ref="B327:G327"/>
    <mergeCell ref="B329:G329"/>
    <mergeCell ref="A332:G332"/>
    <mergeCell ref="B333:G333"/>
    <mergeCell ref="B345:G345"/>
    <mergeCell ref="B356:G356"/>
    <mergeCell ref="B358:G358"/>
    <mergeCell ref="A361:G361"/>
    <mergeCell ref="B362:G362"/>
    <mergeCell ref="B371:G371"/>
    <mergeCell ref="B309:G309"/>
    <mergeCell ref="A238:G238"/>
    <mergeCell ref="B239:G239"/>
    <mergeCell ref="B253:G253"/>
    <mergeCell ref="B267:G267"/>
    <mergeCell ref="B269:G269"/>
    <mergeCell ref="A272:G272"/>
    <mergeCell ref="B273:G273"/>
    <mergeCell ref="B288:G288"/>
    <mergeCell ref="B303:G303"/>
    <mergeCell ref="B305:G305"/>
    <mergeCell ref="A308:G308"/>
    <mergeCell ref="B235:G235"/>
    <mergeCell ref="B176:G176"/>
    <mergeCell ref="B178:G178"/>
    <mergeCell ref="A180:G180"/>
    <mergeCell ref="B181:G181"/>
    <mergeCell ref="B195:G195"/>
    <mergeCell ref="B209:G209"/>
    <mergeCell ref="B211:G211"/>
    <mergeCell ref="A214:G214"/>
    <mergeCell ref="B215:G215"/>
    <mergeCell ref="B224:G224"/>
    <mergeCell ref="B233:G233"/>
    <mergeCell ref="B168:G168"/>
    <mergeCell ref="B102:G102"/>
    <mergeCell ref="A104:G104"/>
    <mergeCell ref="B105:G105"/>
    <mergeCell ref="B116:G116"/>
    <mergeCell ref="B127:G127"/>
    <mergeCell ref="A129:G129"/>
    <mergeCell ref="B130:G130"/>
    <mergeCell ref="B144:G144"/>
    <mergeCell ref="B157:G157"/>
    <mergeCell ref="A159:G159"/>
    <mergeCell ref="B160:G160"/>
    <mergeCell ref="B30:G30"/>
    <mergeCell ref="B90:G90"/>
    <mergeCell ref="A45:G45"/>
    <mergeCell ref="B46:G46"/>
    <mergeCell ref="B50:G50"/>
    <mergeCell ref="B54:G54"/>
    <mergeCell ref="A56:G56"/>
    <mergeCell ref="B57:G57"/>
    <mergeCell ref="B65:G65"/>
    <mergeCell ref="B73:G73"/>
    <mergeCell ref="B75:G75"/>
    <mergeCell ref="A77:G77"/>
    <mergeCell ref="B78:G78"/>
    <mergeCell ref="A420:G420"/>
    <mergeCell ref="B43:G43"/>
    <mergeCell ref="F3:G3"/>
    <mergeCell ref="A4:G4"/>
    <mergeCell ref="A6:G6"/>
    <mergeCell ref="A7:G7"/>
    <mergeCell ref="A8:G8"/>
    <mergeCell ref="A10:A12"/>
    <mergeCell ref="B10:B12"/>
    <mergeCell ref="C10:G10"/>
    <mergeCell ref="C11:C12"/>
    <mergeCell ref="D11:G11"/>
    <mergeCell ref="A13:G13"/>
    <mergeCell ref="A14:G14"/>
    <mergeCell ref="A15:G15"/>
    <mergeCell ref="B16:G16"/>
  </mergeCells>
  <pageMargins left="0.78740157480314965" right="0.19685039370078741" top="0.86614173228346458" bottom="0.43307086614173229" header="0.51181102362204722" footer="0.23622047244094491"/>
  <pageSetup paperSize="9" scale="80" orientation="landscape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РАЗДЕЛ 4 (скорая)</vt:lpstr>
      <vt:lpstr>РАЗДЕЛ 3 (дневные)</vt:lpstr>
      <vt:lpstr>РАЗДЕЛ 2 (стац.)</vt:lpstr>
      <vt:lpstr>РАЗДЕЛ 1 (амб.)</vt:lpstr>
      <vt:lpstr>'РАЗДЕЛ 1 (амб.)'!Заголовки_для_печати</vt:lpstr>
      <vt:lpstr>'РАЗДЕЛ 2 (стац.)'!Заголовки_для_печати</vt:lpstr>
      <vt:lpstr>'РАЗДЕЛ 3 (дневные)'!Заголовки_для_печати</vt:lpstr>
      <vt:lpstr>'РАЗДЕЛ 4 (скорая)'!Заголовки_для_печати</vt:lpstr>
      <vt:lpstr>'РАЗДЕЛ 1 (амб.)'!Область_печати</vt:lpstr>
      <vt:lpstr>'РАЗДЕЛ 2 (стац.)'!Область_печати</vt:lpstr>
      <vt:lpstr>'РАЗДЕЛ 3 (дневные)'!Область_печати</vt:lpstr>
      <vt:lpstr>'РАЗДЕЛ 4 (скорая)'!Область_печати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2016-09-27T00:28:35Z</cp:lastPrinted>
  <dcterms:created xsi:type="dcterms:W3CDTF">2015-02-06T01:54:40Z</dcterms:created>
  <dcterms:modified xsi:type="dcterms:W3CDTF">2016-09-27T00:28:42Z</dcterms:modified>
</cp:coreProperties>
</file>